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630"/>
  </bookViews>
  <sheets>
    <sheet name="1 Г ф" sheetId="1" r:id="rId1"/>
  </sheets>
  <definedNames>
    <definedName name="_xlnm._FilterDatabase" localSheetId="0" hidden="1">'1 Г ф'!$A$20:$AN$430</definedName>
    <definedName name="Z_312F225E_EFE3_455A_A167_B1F3199E1635_.wvu.FilterData" localSheetId="0" hidden="1">'1 Г ф'!$A$21:$AI$431</definedName>
    <definedName name="Z_312F225E_EFE3_455A_A167_B1F3199E1635_.wvu.PrintArea" localSheetId="0" hidden="1">'1 Г ф'!$A$1:$AC$431</definedName>
    <definedName name="_xlnm.Print_Area" localSheetId="0">'1 Г ф'!$A$1:$AC$431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31" i="1" l="1"/>
  <c r="Y431" i="1"/>
  <c r="W431" i="1"/>
  <c r="U431" i="1"/>
  <c r="M431" i="1"/>
  <c r="S431" i="1" s="1"/>
  <c r="H431" i="1"/>
  <c r="G431" i="1"/>
  <c r="M430" i="1"/>
  <c r="M429" i="1"/>
  <c r="AA428" i="1"/>
  <c r="Y428" i="1"/>
  <c r="W428" i="1"/>
  <c r="U428" i="1"/>
  <c r="M428" i="1"/>
  <c r="H428" i="1"/>
  <c r="G428" i="1"/>
  <c r="AA427" i="1"/>
  <c r="Y427" i="1"/>
  <c r="W427" i="1"/>
  <c r="U427" i="1"/>
  <c r="M427" i="1"/>
  <c r="S427" i="1" s="1"/>
  <c r="H427" i="1"/>
  <c r="G427" i="1"/>
  <c r="R427" i="1" s="1"/>
  <c r="AA426" i="1"/>
  <c r="Y426" i="1"/>
  <c r="W426" i="1"/>
  <c r="U426" i="1"/>
  <c r="M426" i="1"/>
  <c r="S426" i="1" s="1"/>
  <c r="H426" i="1"/>
  <c r="G426" i="1"/>
  <c r="AA425" i="1"/>
  <c r="Y425" i="1"/>
  <c r="W425" i="1"/>
  <c r="U425" i="1"/>
  <c r="M425" i="1"/>
  <c r="H425" i="1"/>
  <c r="G425" i="1"/>
  <c r="AA424" i="1"/>
  <c r="Y424" i="1"/>
  <c r="W424" i="1"/>
  <c r="U424" i="1"/>
  <c r="M424" i="1"/>
  <c r="S424" i="1" s="1"/>
  <c r="H424" i="1"/>
  <c r="G424" i="1"/>
  <c r="R424" i="1" s="1"/>
  <c r="AA423" i="1"/>
  <c r="Y423" i="1"/>
  <c r="W423" i="1"/>
  <c r="U423" i="1"/>
  <c r="M423" i="1"/>
  <c r="H423" i="1"/>
  <c r="G423" i="1"/>
  <c r="R423" i="1" s="1"/>
  <c r="AA422" i="1"/>
  <c r="Y422" i="1"/>
  <c r="W422" i="1"/>
  <c r="U422" i="1"/>
  <c r="M422" i="1"/>
  <c r="S422" i="1" s="1"/>
  <c r="H422" i="1"/>
  <c r="G422" i="1"/>
  <c r="R422" i="1" s="1"/>
  <c r="M421" i="1"/>
  <c r="M420" i="1"/>
  <c r="M419" i="1"/>
  <c r="M418" i="1"/>
  <c r="M417" i="1"/>
  <c r="AB416" i="1"/>
  <c r="AA416" i="1"/>
  <c r="Y416" i="1"/>
  <c r="W416" i="1"/>
  <c r="U416" i="1"/>
  <c r="M416" i="1"/>
  <c r="S416" i="1" s="1"/>
  <c r="T416" i="1" s="1"/>
  <c r="H416" i="1"/>
  <c r="G416" i="1"/>
  <c r="AA415" i="1"/>
  <c r="AB415" i="1" s="1"/>
  <c r="Y415" i="1"/>
  <c r="W415" i="1"/>
  <c r="U415" i="1"/>
  <c r="M415" i="1"/>
  <c r="H415" i="1"/>
  <c r="G415" i="1"/>
  <c r="R415" i="1" s="1"/>
  <c r="AA414" i="1"/>
  <c r="AB414" i="1" s="1"/>
  <c r="Y414" i="1"/>
  <c r="W414" i="1"/>
  <c r="U414" i="1"/>
  <c r="M414" i="1"/>
  <c r="S414" i="1" s="1"/>
  <c r="T414" i="1" s="1"/>
  <c r="H414" i="1"/>
  <c r="G414" i="1"/>
  <c r="AA413" i="1"/>
  <c r="AB413" i="1" s="1"/>
  <c r="Y413" i="1"/>
  <c r="W413" i="1"/>
  <c r="U413" i="1"/>
  <c r="M413" i="1"/>
  <c r="S413" i="1" s="1"/>
  <c r="T413" i="1" s="1"/>
  <c r="H413" i="1"/>
  <c r="G413" i="1"/>
  <c r="AB412" i="1"/>
  <c r="AA412" i="1"/>
  <c r="Y412" i="1"/>
  <c r="W412" i="1"/>
  <c r="U412" i="1"/>
  <c r="M412" i="1"/>
  <c r="H412" i="1"/>
  <c r="G412" i="1"/>
  <c r="R412" i="1" s="1"/>
  <c r="AA411" i="1"/>
  <c r="AB411" i="1" s="1"/>
  <c r="Y411" i="1"/>
  <c r="W411" i="1"/>
  <c r="U411" i="1"/>
  <c r="M411" i="1"/>
  <c r="H411" i="1"/>
  <c r="G411" i="1"/>
  <c r="AB410" i="1"/>
  <c r="AA410" i="1"/>
  <c r="Y410" i="1"/>
  <c r="W410" i="1"/>
  <c r="U410" i="1"/>
  <c r="M410" i="1"/>
  <c r="H410" i="1"/>
  <c r="G410" i="1"/>
  <c r="AB409" i="1"/>
  <c r="AA409" i="1"/>
  <c r="Y409" i="1"/>
  <c r="W409" i="1"/>
  <c r="U409" i="1"/>
  <c r="M409" i="1"/>
  <c r="H409" i="1"/>
  <c r="G409" i="1"/>
  <c r="R409" i="1" s="1"/>
  <c r="AB408" i="1"/>
  <c r="AA408" i="1"/>
  <c r="Y408" i="1"/>
  <c r="W408" i="1"/>
  <c r="U408" i="1"/>
  <c r="M408" i="1"/>
  <c r="H408" i="1"/>
  <c r="G408" i="1"/>
  <c r="R408" i="1" s="1"/>
  <c r="AA407" i="1"/>
  <c r="AB407" i="1" s="1"/>
  <c r="Y407" i="1"/>
  <c r="W407" i="1"/>
  <c r="U407" i="1"/>
  <c r="M407" i="1"/>
  <c r="H407" i="1"/>
  <c r="G407" i="1"/>
  <c r="AA406" i="1"/>
  <c r="AB406" i="1" s="1"/>
  <c r="Y406" i="1"/>
  <c r="W406" i="1"/>
  <c r="U406" i="1"/>
  <c r="M406" i="1"/>
  <c r="H406" i="1"/>
  <c r="S406" i="1" s="1"/>
  <c r="T406" i="1" s="1"/>
  <c r="G406" i="1"/>
  <c r="R406" i="1" s="1"/>
  <c r="AB405" i="1"/>
  <c r="AA405" i="1"/>
  <c r="Y405" i="1"/>
  <c r="W405" i="1"/>
  <c r="U405" i="1"/>
  <c r="M405" i="1"/>
  <c r="H405" i="1"/>
  <c r="G405" i="1"/>
  <c r="R405" i="1" s="1"/>
  <c r="AA404" i="1"/>
  <c r="AB404" i="1" s="1"/>
  <c r="Y404" i="1"/>
  <c r="W404" i="1"/>
  <c r="U404" i="1"/>
  <c r="M404" i="1"/>
  <c r="S404" i="1" s="1"/>
  <c r="T404" i="1" s="1"/>
  <c r="H404" i="1"/>
  <c r="G404" i="1"/>
  <c r="AA403" i="1"/>
  <c r="AB403" i="1" s="1"/>
  <c r="Y403" i="1"/>
  <c r="W403" i="1"/>
  <c r="U403" i="1"/>
  <c r="M403" i="1"/>
  <c r="S403" i="1" s="1"/>
  <c r="T403" i="1" s="1"/>
  <c r="H403" i="1"/>
  <c r="G403" i="1"/>
  <c r="R403" i="1" s="1"/>
  <c r="AB402" i="1"/>
  <c r="AA402" i="1"/>
  <c r="Y402" i="1"/>
  <c r="W402" i="1"/>
  <c r="U402" i="1"/>
  <c r="M402" i="1"/>
  <c r="S402" i="1" s="1"/>
  <c r="T402" i="1" s="1"/>
  <c r="H402" i="1"/>
  <c r="G402" i="1"/>
  <c r="AA401" i="1"/>
  <c r="AB401" i="1" s="1"/>
  <c r="Y401" i="1"/>
  <c r="W401" i="1"/>
  <c r="U401" i="1"/>
  <c r="M401" i="1"/>
  <c r="S401" i="1" s="1"/>
  <c r="T401" i="1" s="1"/>
  <c r="H401" i="1"/>
  <c r="G401" i="1"/>
  <c r="AA400" i="1"/>
  <c r="AB400" i="1" s="1"/>
  <c r="Y400" i="1"/>
  <c r="W400" i="1"/>
  <c r="U400" i="1"/>
  <c r="M400" i="1"/>
  <c r="S400" i="1" s="1"/>
  <c r="T400" i="1" s="1"/>
  <c r="H400" i="1"/>
  <c r="G400" i="1"/>
  <c r="R400" i="1" s="1"/>
  <c r="AA399" i="1"/>
  <c r="AB399" i="1" s="1"/>
  <c r="Y399" i="1"/>
  <c r="W399" i="1"/>
  <c r="U399" i="1"/>
  <c r="M399" i="1"/>
  <c r="S399" i="1" s="1"/>
  <c r="T399" i="1" s="1"/>
  <c r="H399" i="1"/>
  <c r="G399" i="1"/>
  <c r="AA398" i="1"/>
  <c r="AB398" i="1" s="1"/>
  <c r="Y398" i="1"/>
  <c r="W398" i="1"/>
  <c r="U398" i="1"/>
  <c r="M398" i="1"/>
  <c r="S398" i="1" s="1"/>
  <c r="T398" i="1" s="1"/>
  <c r="H398" i="1"/>
  <c r="G398" i="1"/>
  <c r="AA397" i="1"/>
  <c r="AB397" i="1" s="1"/>
  <c r="Y397" i="1"/>
  <c r="W397" i="1"/>
  <c r="U397" i="1"/>
  <c r="M397" i="1"/>
  <c r="S397" i="1" s="1"/>
  <c r="T397" i="1" s="1"/>
  <c r="H397" i="1"/>
  <c r="G397" i="1"/>
  <c r="R397" i="1" s="1"/>
  <c r="AA396" i="1"/>
  <c r="AB396" i="1" s="1"/>
  <c r="Y396" i="1"/>
  <c r="W396" i="1"/>
  <c r="U396" i="1"/>
  <c r="M396" i="1"/>
  <c r="H396" i="1"/>
  <c r="G396" i="1"/>
  <c r="AB395" i="1"/>
  <c r="AA395" i="1"/>
  <c r="Y395" i="1"/>
  <c r="W395" i="1"/>
  <c r="U395" i="1"/>
  <c r="M395" i="1"/>
  <c r="S395" i="1" s="1"/>
  <c r="T395" i="1" s="1"/>
  <c r="H395" i="1"/>
  <c r="G395" i="1"/>
  <c r="AA394" i="1"/>
  <c r="AB394" i="1" s="1"/>
  <c r="Y394" i="1"/>
  <c r="W394" i="1"/>
  <c r="U394" i="1"/>
  <c r="M394" i="1"/>
  <c r="H394" i="1"/>
  <c r="G394" i="1"/>
  <c r="R394" i="1" s="1"/>
  <c r="AA393" i="1"/>
  <c r="AB393" i="1" s="1"/>
  <c r="Y393" i="1"/>
  <c r="W393" i="1"/>
  <c r="U393" i="1"/>
  <c r="M393" i="1"/>
  <c r="H393" i="1"/>
  <c r="G393" i="1"/>
  <c r="AA392" i="1"/>
  <c r="AB392" i="1" s="1"/>
  <c r="Y392" i="1"/>
  <c r="W392" i="1"/>
  <c r="U392" i="1"/>
  <c r="M392" i="1"/>
  <c r="H392" i="1"/>
  <c r="G392" i="1"/>
  <c r="AA391" i="1"/>
  <c r="AB391" i="1" s="1"/>
  <c r="Y391" i="1"/>
  <c r="W391" i="1"/>
  <c r="U391" i="1"/>
  <c r="R391" i="1"/>
  <c r="M391" i="1"/>
  <c r="S391" i="1" s="1"/>
  <c r="T391" i="1" s="1"/>
  <c r="H391" i="1"/>
  <c r="G391" i="1"/>
  <c r="AA390" i="1"/>
  <c r="AB390" i="1" s="1"/>
  <c r="Y390" i="1"/>
  <c r="W390" i="1"/>
  <c r="U390" i="1"/>
  <c r="M390" i="1"/>
  <c r="H390" i="1"/>
  <c r="G390" i="1"/>
  <c r="R390" i="1" s="1"/>
  <c r="AA389" i="1"/>
  <c r="AB389" i="1" s="1"/>
  <c r="Y389" i="1"/>
  <c r="W389" i="1"/>
  <c r="U389" i="1"/>
  <c r="R389" i="1"/>
  <c r="M389" i="1"/>
  <c r="H389" i="1"/>
  <c r="S389" i="1" s="1"/>
  <c r="T389" i="1" s="1"/>
  <c r="G389" i="1"/>
  <c r="AA388" i="1"/>
  <c r="AB388" i="1" s="1"/>
  <c r="Y388" i="1"/>
  <c r="W388" i="1"/>
  <c r="U388" i="1"/>
  <c r="M388" i="1"/>
  <c r="H388" i="1"/>
  <c r="G388" i="1"/>
  <c r="R388" i="1" s="1"/>
  <c r="AA387" i="1"/>
  <c r="AB387" i="1" s="1"/>
  <c r="Y387" i="1"/>
  <c r="W387" i="1"/>
  <c r="U387" i="1"/>
  <c r="M387" i="1"/>
  <c r="H387" i="1"/>
  <c r="G387" i="1"/>
  <c r="R387" i="1" s="1"/>
  <c r="AB386" i="1"/>
  <c r="AA386" i="1"/>
  <c r="Y386" i="1"/>
  <c r="W386" i="1"/>
  <c r="U386" i="1"/>
  <c r="M386" i="1"/>
  <c r="H386" i="1"/>
  <c r="G386" i="1"/>
  <c r="AB385" i="1"/>
  <c r="AA385" i="1"/>
  <c r="Y385" i="1"/>
  <c r="W385" i="1"/>
  <c r="U385" i="1"/>
  <c r="M385" i="1"/>
  <c r="H385" i="1"/>
  <c r="G385" i="1"/>
  <c r="R385" i="1" s="1"/>
  <c r="AB384" i="1"/>
  <c r="AA384" i="1"/>
  <c r="Y384" i="1"/>
  <c r="W384" i="1"/>
  <c r="U384" i="1"/>
  <c r="M384" i="1"/>
  <c r="H384" i="1"/>
  <c r="G384" i="1"/>
  <c r="AB383" i="1"/>
  <c r="AA383" i="1"/>
  <c r="Y383" i="1"/>
  <c r="W383" i="1"/>
  <c r="U383" i="1"/>
  <c r="M383" i="1"/>
  <c r="H383" i="1"/>
  <c r="G383" i="1"/>
  <c r="AA382" i="1"/>
  <c r="AB382" i="1" s="1"/>
  <c r="Y382" i="1"/>
  <c r="W382" i="1"/>
  <c r="U382" i="1"/>
  <c r="M382" i="1"/>
  <c r="H382" i="1"/>
  <c r="S382" i="1" s="1"/>
  <c r="T382" i="1" s="1"/>
  <c r="G382" i="1"/>
  <c r="R382" i="1" s="1"/>
  <c r="AA381" i="1"/>
  <c r="AB381" i="1" s="1"/>
  <c r="Y381" i="1"/>
  <c r="W381" i="1"/>
  <c r="U381" i="1"/>
  <c r="M381" i="1"/>
  <c r="H381" i="1"/>
  <c r="G381" i="1"/>
  <c r="AB380" i="1"/>
  <c r="AA380" i="1"/>
  <c r="Y380" i="1"/>
  <c r="W380" i="1"/>
  <c r="U380" i="1"/>
  <c r="M380" i="1"/>
  <c r="S380" i="1" s="1"/>
  <c r="T380" i="1" s="1"/>
  <c r="H380" i="1"/>
  <c r="G380" i="1"/>
  <c r="AA379" i="1"/>
  <c r="AB379" i="1" s="1"/>
  <c r="Y379" i="1"/>
  <c r="W379" i="1"/>
  <c r="U379" i="1"/>
  <c r="M379" i="1"/>
  <c r="H379" i="1"/>
  <c r="G379" i="1"/>
  <c r="R379" i="1" s="1"/>
  <c r="AA378" i="1"/>
  <c r="AB378" i="1" s="1"/>
  <c r="Y378" i="1"/>
  <c r="W378" i="1"/>
  <c r="U378" i="1"/>
  <c r="M378" i="1"/>
  <c r="S378" i="1" s="1"/>
  <c r="T378" i="1" s="1"/>
  <c r="H378" i="1"/>
  <c r="G378" i="1"/>
  <c r="R378" i="1" s="1"/>
  <c r="AA377" i="1"/>
  <c r="AB377" i="1" s="1"/>
  <c r="Y377" i="1"/>
  <c r="W377" i="1"/>
  <c r="U377" i="1"/>
  <c r="M377" i="1"/>
  <c r="S377" i="1" s="1"/>
  <c r="T377" i="1" s="1"/>
  <c r="H377" i="1"/>
  <c r="G377" i="1"/>
  <c r="AA376" i="1"/>
  <c r="AB376" i="1" s="1"/>
  <c r="Y376" i="1"/>
  <c r="W376" i="1"/>
  <c r="U376" i="1"/>
  <c r="M376" i="1"/>
  <c r="S376" i="1" s="1"/>
  <c r="T376" i="1" s="1"/>
  <c r="H376" i="1"/>
  <c r="G376" i="1"/>
  <c r="R376" i="1" s="1"/>
  <c r="AA375" i="1"/>
  <c r="AB375" i="1" s="1"/>
  <c r="Y375" i="1"/>
  <c r="W375" i="1"/>
  <c r="U375" i="1"/>
  <c r="M375" i="1"/>
  <c r="H375" i="1"/>
  <c r="G375" i="1"/>
  <c r="R375" i="1" s="1"/>
  <c r="AB374" i="1"/>
  <c r="AA374" i="1"/>
  <c r="Y374" i="1"/>
  <c r="W374" i="1"/>
  <c r="U374" i="1"/>
  <c r="M374" i="1"/>
  <c r="R374" i="1" s="1"/>
  <c r="H374" i="1"/>
  <c r="G374" i="1"/>
  <c r="AA373" i="1"/>
  <c r="AB373" i="1" s="1"/>
  <c r="Y373" i="1"/>
  <c r="W373" i="1"/>
  <c r="U373" i="1"/>
  <c r="M373" i="1"/>
  <c r="S373" i="1" s="1"/>
  <c r="T373" i="1" s="1"/>
  <c r="H373" i="1"/>
  <c r="G373" i="1"/>
  <c r="R373" i="1" s="1"/>
  <c r="AA372" i="1"/>
  <c r="AB372" i="1" s="1"/>
  <c r="Y372" i="1"/>
  <c r="W372" i="1"/>
  <c r="U372" i="1"/>
  <c r="S372" i="1"/>
  <c r="T372" i="1" s="1"/>
  <c r="M372" i="1"/>
  <c r="H372" i="1"/>
  <c r="G372" i="1"/>
  <c r="R372" i="1" s="1"/>
  <c r="AB371" i="1"/>
  <c r="AA371" i="1"/>
  <c r="Y371" i="1"/>
  <c r="W371" i="1"/>
  <c r="U371" i="1"/>
  <c r="M371" i="1"/>
  <c r="S371" i="1" s="1"/>
  <c r="T371" i="1" s="1"/>
  <c r="H371" i="1"/>
  <c r="G371" i="1"/>
  <c r="AA370" i="1"/>
  <c r="AB370" i="1" s="1"/>
  <c r="Y370" i="1"/>
  <c r="W370" i="1"/>
  <c r="U370" i="1"/>
  <c r="M370" i="1"/>
  <c r="H370" i="1"/>
  <c r="G370" i="1"/>
  <c r="R370" i="1" s="1"/>
  <c r="AA369" i="1"/>
  <c r="AB369" i="1" s="1"/>
  <c r="Y369" i="1"/>
  <c r="W369" i="1"/>
  <c r="U369" i="1"/>
  <c r="M369" i="1"/>
  <c r="H369" i="1"/>
  <c r="G369" i="1"/>
  <c r="AA368" i="1"/>
  <c r="AB368" i="1" s="1"/>
  <c r="Y368" i="1"/>
  <c r="W368" i="1"/>
  <c r="U368" i="1"/>
  <c r="M368" i="1"/>
  <c r="H368" i="1"/>
  <c r="G368" i="1"/>
  <c r="R368" i="1" s="1"/>
  <c r="AA367" i="1"/>
  <c r="AB367" i="1" s="1"/>
  <c r="Y367" i="1"/>
  <c r="W367" i="1"/>
  <c r="U367" i="1"/>
  <c r="R367" i="1"/>
  <c r="M367" i="1"/>
  <c r="S367" i="1" s="1"/>
  <c r="T367" i="1" s="1"/>
  <c r="H367" i="1"/>
  <c r="G367" i="1"/>
  <c r="AA366" i="1"/>
  <c r="AB366" i="1" s="1"/>
  <c r="Y366" i="1"/>
  <c r="W366" i="1"/>
  <c r="U366" i="1"/>
  <c r="M366" i="1"/>
  <c r="H366" i="1"/>
  <c r="G366" i="1"/>
  <c r="R366" i="1" s="1"/>
  <c r="AA365" i="1"/>
  <c r="AB365" i="1" s="1"/>
  <c r="Y365" i="1"/>
  <c r="W365" i="1"/>
  <c r="U365" i="1"/>
  <c r="R365" i="1"/>
  <c r="M365" i="1"/>
  <c r="H365" i="1"/>
  <c r="S365" i="1" s="1"/>
  <c r="T365" i="1" s="1"/>
  <c r="G365" i="1"/>
  <c r="AA364" i="1"/>
  <c r="AB364" i="1" s="1"/>
  <c r="Y364" i="1"/>
  <c r="W364" i="1"/>
  <c r="U364" i="1"/>
  <c r="M364" i="1"/>
  <c r="H364" i="1"/>
  <c r="G364" i="1"/>
  <c r="R364" i="1" s="1"/>
  <c r="AB363" i="1"/>
  <c r="AA363" i="1"/>
  <c r="Y363" i="1"/>
  <c r="W363" i="1"/>
  <c r="U363" i="1"/>
  <c r="M363" i="1"/>
  <c r="H363" i="1"/>
  <c r="G363" i="1"/>
  <c r="R363" i="1" s="1"/>
  <c r="AA362" i="1"/>
  <c r="AB362" i="1" s="1"/>
  <c r="Y362" i="1"/>
  <c r="W362" i="1"/>
  <c r="U362" i="1"/>
  <c r="M362" i="1"/>
  <c r="H362" i="1"/>
  <c r="G362" i="1"/>
  <c r="AA361" i="1"/>
  <c r="AB361" i="1" s="1"/>
  <c r="Y361" i="1"/>
  <c r="W361" i="1"/>
  <c r="U361" i="1"/>
  <c r="M361" i="1"/>
  <c r="S361" i="1" s="1"/>
  <c r="T361" i="1" s="1"/>
  <c r="H361" i="1"/>
  <c r="G361" i="1"/>
  <c r="R361" i="1" s="1"/>
  <c r="AB360" i="1"/>
  <c r="AA360" i="1"/>
  <c r="Y360" i="1"/>
  <c r="W360" i="1"/>
  <c r="U360" i="1"/>
  <c r="M360" i="1"/>
  <c r="S360" i="1" s="1"/>
  <c r="T360" i="1" s="1"/>
  <c r="H360" i="1"/>
  <c r="G360" i="1"/>
  <c r="AA359" i="1"/>
  <c r="AB359" i="1" s="1"/>
  <c r="Y359" i="1"/>
  <c r="W359" i="1"/>
  <c r="U359" i="1"/>
  <c r="M359" i="1"/>
  <c r="H359" i="1"/>
  <c r="S359" i="1" s="1"/>
  <c r="T359" i="1" s="1"/>
  <c r="G359" i="1"/>
  <c r="R359" i="1" s="1"/>
  <c r="AA358" i="1"/>
  <c r="AB358" i="1" s="1"/>
  <c r="Y358" i="1"/>
  <c r="W358" i="1"/>
  <c r="U358" i="1"/>
  <c r="M358" i="1"/>
  <c r="H358" i="1"/>
  <c r="G358" i="1"/>
  <c r="R358" i="1" s="1"/>
  <c r="AB357" i="1"/>
  <c r="AA357" i="1"/>
  <c r="Y357" i="1"/>
  <c r="Z357" i="1" s="1"/>
  <c r="W357" i="1"/>
  <c r="U357" i="1"/>
  <c r="M357" i="1"/>
  <c r="S357" i="1" s="1"/>
  <c r="T357" i="1" s="1"/>
  <c r="H357" i="1"/>
  <c r="G357" i="1"/>
  <c r="AA356" i="1"/>
  <c r="AB356" i="1" s="1"/>
  <c r="Z356" i="1"/>
  <c r="Y356" i="1"/>
  <c r="W356" i="1"/>
  <c r="U356" i="1"/>
  <c r="M356" i="1"/>
  <c r="H356" i="1"/>
  <c r="S356" i="1" s="1"/>
  <c r="T356" i="1" s="1"/>
  <c r="G356" i="1"/>
  <c r="R356" i="1" s="1"/>
  <c r="AB355" i="1"/>
  <c r="AA355" i="1"/>
  <c r="Y355" i="1"/>
  <c r="Z355" i="1" s="1"/>
  <c r="W355" i="1"/>
  <c r="U355" i="1"/>
  <c r="M355" i="1"/>
  <c r="H355" i="1"/>
  <c r="G355" i="1"/>
  <c r="R355" i="1" s="1"/>
  <c r="AA354" i="1"/>
  <c r="AB354" i="1" s="1"/>
  <c r="Y354" i="1"/>
  <c r="Z354" i="1" s="1"/>
  <c r="W354" i="1"/>
  <c r="U354" i="1"/>
  <c r="M354" i="1"/>
  <c r="H354" i="1"/>
  <c r="G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AA328" i="1"/>
  <c r="AB328" i="1" s="1"/>
  <c r="Y328" i="1"/>
  <c r="Z328" i="1" s="1"/>
  <c r="W328" i="1"/>
  <c r="U328" i="1"/>
  <c r="M328" i="1"/>
  <c r="H328" i="1"/>
  <c r="S328" i="1" s="1"/>
  <c r="T328" i="1" s="1"/>
  <c r="G328" i="1"/>
  <c r="R328" i="1" s="1"/>
  <c r="AA327" i="1"/>
  <c r="AB327" i="1" s="1"/>
  <c r="Z327" i="1"/>
  <c r="Y327" i="1"/>
  <c r="W327" i="1"/>
  <c r="U327" i="1"/>
  <c r="Q327" i="1"/>
  <c r="M327" i="1" s="1"/>
  <c r="H327" i="1"/>
  <c r="G327" i="1"/>
  <c r="AA326" i="1"/>
  <c r="AB326" i="1" s="1"/>
  <c r="Y326" i="1"/>
  <c r="Z326" i="1" s="1"/>
  <c r="W326" i="1"/>
  <c r="U326" i="1"/>
  <c r="M326" i="1"/>
  <c r="H326" i="1"/>
  <c r="G326" i="1"/>
  <c r="AA325" i="1"/>
  <c r="AB325" i="1" s="1"/>
  <c r="Y325" i="1"/>
  <c r="Z325" i="1" s="1"/>
  <c r="W325" i="1"/>
  <c r="U325" i="1"/>
  <c r="M325" i="1"/>
  <c r="S325" i="1" s="1"/>
  <c r="T325" i="1" s="1"/>
  <c r="H325" i="1"/>
  <c r="G325" i="1"/>
  <c r="R325" i="1" s="1"/>
  <c r="AA324" i="1"/>
  <c r="AB324" i="1" s="1"/>
  <c r="Y324" i="1"/>
  <c r="Z324" i="1" s="1"/>
  <c r="W324" i="1"/>
  <c r="U324" i="1"/>
  <c r="M324" i="1"/>
  <c r="S324" i="1" s="1"/>
  <c r="T324" i="1" s="1"/>
  <c r="H324" i="1"/>
  <c r="G324" i="1"/>
  <c r="AB323" i="1"/>
  <c r="AA323" i="1"/>
  <c r="Y323" i="1"/>
  <c r="Z323" i="1" s="1"/>
  <c r="W323" i="1"/>
  <c r="U323" i="1"/>
  <c r="M323" i="1"/>
  <c r="H323" i="1"/>
  <c r="G323" i="1"/>
  <c r="R323" i="1" s="1"/>
  <c r="AA322" i="1"/>
  <c r="AB322" i="1" s="1"/>
  <c r="Y322" i="1"/>
  <c r="W322" i="1"/>
  <c r="U322" i="1"/>
  <c r="M322" i="1"/>
  <c r="H322" i="1"/>
  <c r="S322" i="1" s="1"/>
  <c r="T322" i="1" s="1"/>
  <c r="G322" i="1"/>
  <c r="R322" i="1" s="1"/>
  <c r="AA321" i="1"/>
  <c r="AB321" i="1" s="1"/>
  <c r="Y321" i="1"/>
  <c r="W321" i="1"/>
  <c r="U321" i="1"/>
  <c r="M321" i="1"/>
  <c r="H321" i="1"/>
  <c r="G321" i="1"/>
  <c r="AA320" i="1"/>
  <c r="AB320" i="1" s="1"/>
  <c r="Y320" i="1"/>
  <c r="W320" i="1"/>
  <c r="U320" i="1"/>
  <c r="M320" i="1"/>
  <c r="H320" i="1"/>
  <c r="G320" i="1"/>
  <c r="R320" i="1" s="1"/>
  <c r="AA319" i="1"/>
  <c r="AB319" i="1" s="1"/>
  <c r="Y319" i="1"/>
  <c r="Z319" i="1" s="1"/>
  <c r="W319" i="1"/>
  <c r="U319" i="1"/>
  <c r="M319" i="1"/>
  <c r="S319" i="1" s="1"/>
  <c r="T319" i="1" s="1"/>
  <c r="H319" i="1"/>
  <c r="G319" i="1"/>
  <c r="R319" i="1" s="1"/>
  <c r="AB318" i="1"/>
  <c r="AA318" i="1"/>
  <c r="Y318" i="1"/>
  <c r="Z318" i="1" s="1"/>
  <c r="W318" i="1"/>
  <c r="U318" i="1"/>
  <c r="M318" i="1"/>
  <c r="H318" i="1"/>
  <c r="G318" i="1"/>
  <c r="AA317" i="1"/>
  <c r="AB317" i="1" s="1"/>
  <c r="Z317" i="1"/>
  <c r="Y317" i="1"/>
  <c r="W317" i="1"/>
  <c r="U317" i="1"/>
  <c r="M317" i="1"/>
  <c r="S317" i="1" s="1"/>
  <c r="T317" i="1" s="1"/>
  <c r="H317" i="1"/>
  <c r="G317" i="1"/>
  <c r="R317" i="1" s="1"/>
  <c r="AB316" i="1"/>
  <c r="AA316" i="1"/>
  <c r="Y316" i="1"/>
  <c r="Z316" i="1" s="1"/>
  <c r="W316" i="1"/>
  <c r="U316" i="1"/>
  <c r="M316" i="1"/>
  <c r="S316" i="1" s="1"/>
  <c r="T316" i="1" s="1"/>
  <c r="H316" i="1"/>
  <c r="G316" i="1"/>
  <c r="R316" i="1" s="1"/>
  <c r="AA315" i="1"/>
  <c r="AB315" i="1" s="1"/>
  <c r="Y315" i="1"/>
  <c r="Z315" i="1" s="1"/>
  <c r="W315" i="1"/>
  <c r="U315" i="1"/>
  <c r="M315" i="1"/>
  <c r="H315" i="1"/>
  <c r="G315" i="1"/>
  <c r="R315" i="1" s="1"/>
  <c r="AA314" i="1"/>
  <c r="AB314" i="1" s="1"/>
  <c r="Y314" i="1"/>
  <c r="W314" i="1"/>
  <c r="U314" i="1"/>
  <c r="M314" i="1"/>
  <c r="H314" i="1"/>
  <c r="G314" i="1"/>
  <c r="AA313" i="1"/>
  <c r="AB313" i="1" s="1"/>
  <c r="Y313" i="1"/>
  <c r="Z313" i="1" s="1"/>
  <c r="W313" i="1"/>
  <c r="U313" i="1"/>
  <c r="S313" i="1"/>
  <c r="T313" i="1" s="1"/>
  <c r="M313" i="1"/>
  <c r="H313" i="1"/>
  <c r="G313" i="1"/>
  <c r="R313" i="1" s="1"/>
  <c r="AA312" i="1"/>
  <c r="AB312" i="1" s="1"/>
  <c r="Y312" i="1"/>
  <c r="Z312" i="1" s="1"/>
  <c r="W312" i="1"/>
  <c r="U312" i="1"/>
  <c r="M312" i="1"/>
  <c r="H312" i="1"/>
  <c r="S312" i="1" s="1"/>
  <c r="T312" i="1" s="1"/>
  <c r="G312" i="1"/>
  <c r="AA311" i="1"/>
  <c r="AB311" i="1" s="1"/>
  <c r="Y311" i="1"/>
  <c r="W311" i="1"/>
  <c r="U311" i="1"/>
  <c r="M311" i="1"/>
  <c r="S311" i="1" s="1"/>
  <c r="T311" i="1" s="1"/>
  <c r="H311" i="1"/>
  <c r="G311" i="1"/>
  <c r="R311" i="1" s="1"/>
  <c r="AA310" i="1"/>
  <c r="AB310" i="1" s="1"/>
  <c r="Y310" i="1"/>
  <c r="W310" i="1"/>
  <c r="U310" i="1"/>
  <c r="M310" i="1"/>
  <c r="S310" i="1" s="1"/>
  <c r="T310" i="1" s="1"/>
  <c r="H310" i="1"/>
  <c r="G310" i="1"/>
  <c r="R310" i="1" s="1"/>
  <c r="AA309" i="1"/>
  <c r="AB309" i="1" s="1"/>
  <c r="Y309" i="1"/>
  <c r="Z309" i="1" s="1"/>
  <c r="W309" i="1"/>
  <c r="U309" i="1"/>
  <c r="S309" i="1"/>
  <c r="T309" i="1" s="1"/>
  <c r="M309" i="1"/>
  <c r="H309" i="1"/>
  <c r="G309" i="1"/>
  <c r="R309" i="1" s="1"/>
  <c r="M308" i="1"/>
  <c r="AA307" i="1"/>
  <c r="AB307" i="1" s="1"/>
  <c r="Y307" i="1"/>
  <c r="W307" i="1"/>
  <c r="U307" i="1"/>
  <c r="R307" i="1"/>
  <c r="M307" i="1"/>
  <c r="H307" i="1"/>
  <c r="S307" i="1" s="1"/>
  <c r="T307" i="1" s="1"/>
  <c r="G307" i="1"/>
  <c r="AA306" i="1"/>
  <c r="AB306" i="1" s="1"/>
  <c r="Y306" i="1"/>
  <c r="W306" i="1"/>
  <c r="U306" i="1"/>
  <c r="S306" i="1"/>
  <c r="T306" i="1" s="1"/>
  <c r="M306" i="1"/>
  <c r="H306" i="1"/>
  <c r="G306" i="1"/>
  <c r="R306" i="1" s="1"/>
  <c r="M305" i="1"/>
  <c r="AA304" i="1"/>
  <c r="AB304" i="1" s="1"/>
  <c r="Y304" i="1"/>
  <c r="W304" i="1"/>
  <c r="U304" i="1"/>
  <c r="M304" i="1"/>
  <c r="H304" i="1"/>
  <c r="G304" i="1"/>
  <c r="AA303" i="1"/>
  <c r="AB303" i="1" s="1"/>
  <c r="Y303" i="1"/>
  <c r="W303" i="1"/>
  <c r="U303" i="1"/>
  <c r="S303" i="1"/>
  <c r="T303" i="1" s="1"/>
  <c r="R303" i="1"/>
  <c r="M303" i="1"/>
  <c r="H303" i="1"/>
  <c r="G303" i="1"/>
  <c r="AA302" i="1"/>
  <c r="AB302" i="1" s="1"/>
  <c r="Y302" i="1"/>
  <c r="W302" i="1"/>
  <c r="U302" i="1"/>
  <c r="M302" i="1"/>
  <c r="S302" i="1" s="1"/>
  <c r="T302" i="1" s="1"/>
  <c r="H302" i="1"/>
  <c r="G302" i="1"/>
  <c r="R302" i="1" s="1"/>
  <c r="AA301" i="1"/>
  <c r="AB301" i="1" s="1"/>
  <c r="Y301" i="1"/>
  <c r="W301" i="1"/>
  <c r="U301" i="1"/>
  <c r="M301" i="1"/>
  <c r="H301" i="1"/>
  <c r="G301" i="1"/>
  <c r="R301" i="1" s="1"/>
  <c r="AA300" i="1"/>
  <c r="AB300" i="1" s="1"/>
  <c r="Y300" i="1"/>
  <c r="W300" i="1"/>
  <c r="U300" i="1"/>
  <c r="M300" i="1"/>
  <c r="S300" i="1" s="1"/>
  <c r="T300" i="1" s="1"/>
  <c r="H300" i="1"/>
  <c r="G300" i="1"/>
  <c r="AA299" i="1"/>
  <c r="AB299" i="1" s="1"/>
  <c r="Y299" i="1"/>
  <c r="W299" i="1"/>
  <c r="U299" i="1"/>
  <c r="M299" i="1"/>
  <c r="H299" i="1"/>
  <c r="G299" i="1"/>
  <c r="AA298" i="1"/>
  <c r="AB298" i="1" s="1"/>
  <c r="Y298" i="1"/>
  <c r="W298" i="1"/>
  <c r="U298" i="1"/>
  <c r="M298" i="1"/>
  <c r="H298" i="1"/>
  <c r="G298" i="1"/>
  <c r="AA297" i="1"/>
  <c r="AB297" i="1" s="1"/>
  <c r="Y297" i="1"/>
  <c r="W297" i="1"/>
  <c r="U297" i="1"/>
  <c r="M297" i="1"/>
  <c r="H297" i="1"/>
  <c r="G297" i="1"/>
  <c r="AA296" i="1"/>
  <c r="AB296" i="1" s="1"/>
  <c r="Y296" i="1"/>
  <c r="W296" i="1"/>
  <c r="U296" i="1"/>
  <c r="M296" i="1"/>
  <c r="S296" i="1" s="1"/>
  <c r="T296" i="1" s="1"/>
  <c r="H296" i="1"/>
  <c r="G296" i="1"/>
  <c r="AB295" i="1"/>
  <c r="AA295" i="1"/>
  <c r="Y295" i="1"/>
  <c r="W295" i="1"/>
  <c r="U295" i="1"/>
  <c r="M295" i="1"/>
  <c r="H295" i="1"/>
  <c r="G295" i="1"/>
  <c r="AA294" i="1"/>
  <c r="AB294" i="1" s="1"/>
  <c r="Y294" i="1"/>
  <c r="W294" i="1"/>
  <c r="U294" i="1"/>
  <c r="R294" i="1"/>
  <c r="M294" i="1"/>
  <c r="H294" i="1"/>
  <c r="G294" i="1"/>
  <c r="Y293" i="1"/>
  <c r="W293" i="1"/>
  <c r="U293" i="1"/>
  <c r="Q293" i="1"/>
  <c r="AA293" i="1" s="1"/>
  <c r="AB293" i="1" s="1"/>
  <c r="M293" i="1"/>
  <c r="S293" i="1" s="1"/>
  <c r="T293" i="1" s="1"/>
  <c r="H293" i="1"/>
  <c r="G293" i="1"/>
  <c r="AA292" i="1"/>
  <c r="AB292" i="1" s="1"/>
  <c r="Y292" i="1"/>
  <c r="W292" i="1"/>
  <c r="U292" i="1"/>
  <c r="S292" i="1"/>
  <c r="T292" i="1" s="1"/>
  <c r="M292" i="1"/>
  <c r="H292" i="1"/>
  <c r="G292" i="1"/>
  <c r="R292" i="1" s="1"/>
  <c r="AB291" i="1"/>
  <c r="AA291" i="1"/>
  <c r="Y291" i="1"/>
  <c r="W291" i="1"/>
  <c r="U291" i="1"/>
  <c r="M291" i="1"/>
  <c r="S291" i="1" s="1"/>
  <c r="T291" i="1" s="1"/>
  <c r="H291" i="1"/>
  <c r="G291" i="1"/>
  <c r="AA290" i="1"/>
  <c r="AB290" i="1" s="1"/>
  <c r="Y290" i="1"/>
  <c r="W290" i="1"/>
  <c r="U290" i="1"/>
  <c r="M290" i="1"/>
  <c r="S290" i="1" s="1"/>
  <c r="T290" i="1" s="1"/>
  <c r="H290" i="1"/>
  <c r="G290" i="1"/>
  <c r="AA289" i="1"/>
  <c r="AB289" i="1" s="1"/>
  <c r="Y289" i="1"/>
  <c r="W289" i="1"/>
  <c r="U289" i="1"/>
  <c r="M289" i="1"/>
  <c r="H289" i="1"/>
  <c r="G289" i="1"/>
  <c r="AA288" i="1"/>
  <c r="AB288" i="1" s="1"/>
  <c r="Y288" i="1"/>
  <c r="W288" i="1"/>
  <c r="U288" i="1"/>
  <c r="M288" i="1"/>
  <c r="H288" i="1"/>
  <c r="G288" i="1"/>
  <c r="AA287" i="1"/>
  <c r="AB287" i="1" s="1"/>
  <c r="Y287" i="1"/>
  <c r="W287" i="1"/>
  <c r="U287" i="1"/>
  <c r="M287" i="1"/>
  <c r="S287" i="1" s="1"/>
  <c r="T287" i="1" s="1"/>
  <c r="H287" i="1"/>
  <c r="G287" i="1"/>
  <c r="R287" i="1" s="1"/>
  <c r="AA286" i="1"/>
  <c r="AB286" i="1" s="1"/>
  <c r="Y286" i="1"/>
  <c r="W286" i="1"/>
  <c r="U286" i="1"/>
  <c r="S286" i="1"/>
  <c r="T286" i="1" s="1"/>
  <c r="M286" i="1"/>
  <c r="H286" i="1"/>
  <c r="G286" i="1"/>
  <c r="R286" i="1" s="1"/>
  <c r="AA285" i="1"/>
  <c r="AB285" i="1" s="1"/>
  <c r="Y285" i="1"/>
  <c r="W285" i="1"/>
  <c r="U285" i="1"/>
  <c r="M285" i="1"/>
  <c r="H285" i="1"/>
  <c r="G285" i="1"/>
  <c r="AA284" i="1"/>
  <c r="AB284" i="1" s="1"/>
  <c r="Y284" i="1"/>
  <c r="W284" i="1"/>
  <c r="U284" i="1"/>
  <c r="M284" i="1"/>
  <c r="H284" i="1"/>
  <c r="G284" i="1"/>
  <c r="R284" i="1" s="1"/>
  <c r="AB283" i="1"/>
  <c r="AA283" i="1"/>
  <c r="Y283" i="1"/>
  <c r="W283" i="1"/>
  <c r="U283" i="1"/>
  <c r="M283" i="1"/>
  <c r="S283" i="1" s="1"/>
  <c r="T283" i="1" s="1"/>
  <c r="H283" i="1"/>
  <c r="G283" i="1"/>
  <c r="AB282" i="1"/>
  <c r="AA282" i="1"/>
  <c r="Y282" i="1"/>
  <c r="W282" i="1"/>
  <c r="U282" i="1"/>
  <c r="M282" i="1"/>
  <c r="H282" i="1"/>
  <c r="G282" i="1"/>
  <c r="R282" i="1" s="1"/>
  <c r="AA281" i="1"/>
  <c r="AB281" i="1" s="1"/>
  <c r="Y281" i="1"/>
  <c r="W281" i="1"/>
  <c r="U281" i="1"/>
  <c r="M281" i="1"/>
  <c r="H281" i="1"/>
  <c r="G281" i="1"/>
  <c r="R281" i="1" s="1"/>
  <c r="AA280" i="1"/>
  <c r="AB280" i="1" s="1"/>
  <c r="Y280" i="1"/>
  <c r="W280" i="1"/>
  <c r="U280" i="1"/>
  <c r="S280" i="1"/>
  <c r="T280" i="1" s="1"/>
  <c r="M280" i="1"/>
  <c r="H280" i="1"/>
  <c r="G280" i="1"/>
  <c r="R280" i="1" s="1"/>
  <c r="AA279" i="1"/>
  <c r="AB279" i="1" s="1"/>
  <c r="Y279" i="1"/>
  <c r="W279" i="1"/>
  <c r="U279" i="1"/>
  <c r="M279" i="1"/>
  <c r="S279" i="1" s="1"/>
  <c r="T279" i="1" s="1"/>
  <c r="H279" i="1"/>
  <c r="G279" i="1"/>
  <c r="R279" i="1" s="1"/>
  <c r="AB278" i="1"/>
  <c r="AA278" i="1"/>
  <c r="Y278" i="1"/>
  <c r="W278" i="1"/>
  <c r="U278" i="1"/>
  <c r="M278" i="1"/>
  <c r="H278" i="1"/>
  <c r="G278" i="1"/>
  <c r="AB277" i="1"/>
  <c r="AA277" i="1"/>
  <c r="Y277" i="1"/>
  <c r="W277" i="1"/>
  <c r="U277" i="1"/>
  <c r="M277" i="1"/>
  <c r="H277" i="1"/>
  <c r="G277" i="1"/>
  <c r="AA276" i="1"/>
  <c r="AB276" i="1" s="1"/>
  <c r="Y276" i="1"/>
  <c r="W276" i="1"/>
  <c r="U276" i="1"/>
  <c r="M276" i="1"/>
  <c r="H276" i="1"/>
  <c r="G276" i="1"/>
  <c r="R276" i="1" s="1"/>
  <c r="AB275" i="1"/>
  <c r="AA275" i="1"/>
  <c r="Y275" i="1"/>
  <c r="W275" i="1"/>
  <c r="U275" i="1"/>
  <c r="M275" i="1"/>
  <c r="H275" i="1"/>
  <c r="G275" i="1"/>
  <c r="AB274" i="1"/>
  <c r="AA274" i="1"/>
  <c r="Y274" i="1"/>
  <c r="W274" i="1"/>
  <c r="U274" i="1"/>
  <c r="M274" i="1"/>
  <c r="H274" i="1"/>
  <c r="G274" i="1"/>
  <c r="AA273" i="1"/>
  <c r="AB273" i="1" s="1"/>
  <c r="Y273" i="1"/>
  <c r="W273" i="1"/>
  <c r="U273" i="1"/>
  <c r="M273" i="1"/>
  <c r="H273" i="1"/>
  <c r="S273" i="1" s="1"/>
  <c r="T273" i="1" s="1"/>
  <c r="G273" i="1"/>
  <c r="AB272" i="1"/>
  <c r="AA272" i="1"/>
  <c r="Y272" i="1"/>
  <c r="W272" i="1"/>
  <c r="U272" i="1"/>
  <c r="M272" i="1"/>
  <c r="H272" i="1"/>
  <c r="S272" i="1" s="1"/>
  <c r="T272" i="1" s="1"/>
  <c r="G272" i="1"/>
  <c r="R272" i="1" s="1"/>
  <c r="AB271" i="1"/>
  <c r="AA271" i="1"/>
  <c r="Y271" i="1"/>
  <c r="W271" i="1"/>
  <c r="U271" i="1"/>
  <c r="M271" i="1"/>
  <c r="H271" i="1"/>
  <c r="G271" i="1"/>
  <c r="R271" i="1" s="1"/>
  <c r="AA270" i="1"/>
  <c r="AB270" i="1" s="1"/>
  <c r="Y270" i="1"/>
  <c r="W270" i="1"/>
  <c r="U270" i="1"/>
  <c r="M270" i="1"/>
  <c r="S270" i="1" s="1"/>
  <c r="T270" i="1" s="1"/>
  <c r="H270" i="1"/>
  <c r="G270" i="1"/>
  <c r="AA269" i="1"/>
  <c r="AB269" i="1" s="1"/>
  <c r="Y269" i="1"/>
  <c r="W269" i="1"/>
  <c r="U269" i="1"/>
  <c r="M269" i="1"/>
  <c r="S269" i="1" s="1"/>
  <c r="T269" i="1" s="1"/>
  <c r="H269" i="1"/>
  <c r="G269" i="1"/>
  <c r="AA268" i="1"/>
  <c r="AB268" i="1" s="1"/>
  <c r="Y268" i="1"/>
  <c r="W268" i="1"/>
  <c r="U268" i="1"/>
  <c r="S268" i="1"/>
  <c r="T268" i="1" s="1"/>
  <c r="M268" i="1"/>
  <c r="H268" i="1"/>
  <c r="G268" i="1"/>
  <c r="R268" i="1" s="1"/>
  <c r="AB267" i="1"/>
  <c r="AA267" i="1"/>
  <c r="Y267" i="1"/>
  <c r="W267" i="1"/>
  <c r="U267" i="1"/>
  <c r="R267" i="1"/>
  <c r="M267" i="1"/>
  <c r="S267" i="1" s="1"/>
  <c r="T267" i="1" s="1"/>
  <c r="H267" i="1"/>
  <c r="G267" i="1"/>
  <c r="AA266" i="1"/>
  <c r="AB266" i="1" s="1"/>
  <c r="Y266" i="1"/>
  <c r="W266" i="1"/>
  <c r="U266" i="1"/>
  <c r="M266" i="1"/>
  <c r="S266" i="1" s="1"/>
  <c r="T266" i="1" s="1"/>
  <c r="H266" i="1"/>
  <c r="G266" i="1"/>
  <c r="AA265" i="1"/>
  <c r="AB265" i="1" s="1"/>
  <c r="Y265" i="1"/>
  <c r="W265" i="1"/>
  <c r="U265" i="1"/>
  <c r="M265" i="1"/>
  <c r="S265" i="1" s="1"/>
  <c r="T265" i="1" s="1"/>
  <c r="H265" i="1"/>
  <c r="G265" i="1"/>
  <c r="AA264" i="1"/>
  <c r="AB264" i="1" s="1"/>
  <c r="Y264" i="1"/>
  <c r="W264" i="1"/>
  <c r="U264" i="1"/>
  <c r="M264" i="1"/>
  <c r="S264" i="1" s="1"/>
  <c r="T264" i="1" s="1"/>
  <c r="H264" i="1"/>
  <c r="G264" i="1"/>
  <c r="R264" i="1" s="1"/>
  <c r="AA263" i="1"/>
  <c r="AB263" i="1" s="1"/>
  <c r="Y263" i="1"/>
  <c r="Z263" i="1" s="1"/>
  <c r="W263" i="1"/>
  <c r="U263" i="1"/>
  <c r="M263" i="1"/>
  <c r="H263" i="1"/>
  <c r="S263" i="1" s="1"/>
  <c r="T263" i="1" s="1"/>
  <c r="G263" i="1"/>
  <c r="R263" i="1" s="1"/>
  <c r="AB262" i="1"/>
  <c r="AA262" i="1"/>
  <c r="Y262" i="1"/>
  <c r="Z262" i="1" s="1"/>
  <c r="W262" i="1"/>
  <c r="U262" i="1"/>
  <c r="M262" i="1"/>
  <c r="H262" i="1"/>
  <c r="G262" i="1"/>
  <c r="AA261" i="1"/>
  <c r="AB261" i="1" s="1"/>
  <c r="Y261" i="1"/>
  <c r="Z261" i="1" s="1"/>
  <c r="W261" i="1"/>
  <c r="U261" i="1"/>
  <c r="M261" i="1"/>
  <c r="H261" i="1"/>
  <c r="S261" i="1" s="1"/>
  <c r="T261" i="1" s="1"/>
  <c r="G261" i="1"/>
  <c r="AB260" i="1"/>
  <c r="AA260" i="1"/>
  <c r="Y260" i="1"/>
  <c r="Z260" i="1" s="1"/>
  <c r="W260" i="1"/>
  <c r="U260" i="1"/>
  <c r="M260" i="1"/>
  <c r="H260" i="1"/>
  <c r="G260" i="1"/>
  <c r="AA259" i="1"/>
  <c r="AB259" i="1" s="1"/>
  <c r="Y259" i="1"/>
  <c r="Z259" i="1" s="1"/>
  <c r="W259" i="1"/>
  <c r="U259" i="1"/>
  <c r="M259" i="1"/>
  <c r="H259" i="1"/>
  <c r="S259" i="1" s="1"/>
  <c r="T259" i="1" s="1"/>
  <c r="G259" i="1"/>
  <c r="R259" i="1" s="1"/>
  <c r="AA258" i="1"/>
  <c r="AB258" i="1" s="1"/>
  <c r="Y258" i="1"/>
  <c r="W258" i="1"/>
  <c r="U258" i="1"/>
  <c r="M258" i="1"/>
  <c r="H258" i="1"/>
  <c r="G258" i="1"/>
  <c r="R258" i="1" s="1"/>
  <c r="AB257" i="1"/>
  <c r="AA257" i="1"/>
  <c r="Z257" i="1"/>
  <c r="Y257" i="1"/>
  <c r="W257" i="1"/>
  <c r="U257" i="1"/>
  <c r="S257" i="1"/>
  <c r="T257" i="1" s="1"/>
  <c r="M257" i="1"/>
  <c r="H257" i="1"/>
  <c r="G257" i="1"/>
  <c r="AA256" i="1"/>
  <c r="AB256" i="1" s="1"/>
  <c r="Y256" i="1"/>
  <c r="Z256" i="1" s="1"/>
  <c r="W256" i="1"/>
  <c r="U256" i="1"/>
  <c r="M256" i="1"/>
  <c r="S256" i="1" s="1"/>
  <c r="T256" i="1" s="1"/>
  <c r="H256" i="1"/>
  <c r="G256" i="1"/>
  <c r="AB255" i="1"/>
  <c r="AA255" i="1"/>
  <c r="Y255" i="1"/>
  <c r="Z255" i="1" s="1"/>
  <c r="W255" i="1"/>
  <c r="U255" i="1"/>
  <c r="S255" i="1"/>
  <c r="T255" i="1" s="1"/>
  <c r="M255" i="1"/>
  <c r="H255" i="1"/>
  <c r="G255" i="1"/>
  <c r="AA254" i="1"/>
  <c r="AB254" i="1" s="1"/>
  <c r="Y254" i="1"/>
  <c r="Z254" i="1" s="1"/>
  <c r="W254" i="1"/>
  <c r="U254" i="1"/>
  <c r="M254" i="1"/>
  <c r="S254" i="1" s="1"/>
  <c r="T254" i="1" s="1"/>
  <c r="H254" i="1"/>
  <c r="G254" i="1"/>
  <c r="M253" i="1"/>
  <c r="AA252" i="1"/>
  <c r="AB252" i="1" s="1"/>
  <c r="Y252" i="1"/>
  <c r="Z252" i="1" s="1"/>
  <c r="W252" i="1"/>
  <c r="U252" i="1"/>
  <c r="M252" i="1"/>
  <c r="H252" i="1"/>
  <c r="S252" i="1" s="1"/>
  <c r="T252" i="1" s="1"/>
  <c r="G252" i="1"/>
  <c r="R252" i="1" s="1"/>
  <c r="AA251" i="1"/>
  <c r="Y251" i="1"/>
  <c r="W251" i="1"/>
  <c r="U251" i="1"/>
  <c r="M251" i="1"/>
  <c r="H251" i="1"/>
  <c r="S251" i="1" s="1"/>
  <c r="G251" i="1"/>
  <c r="R251" i="1" s="1"/>
  <c r="M250" i="1"/>
  <c r="AA249" i="1"/>
  <c r="AB249" i="1" s="1"/>
  <c r="Y249" i="1"/>
  <c r="W249" i="1"/>
  <c r="U249" i="1"/>
  <c r="M249" i="1"/>
  <c r="S249" i="1" s="1"/>
  <c r="T249" i="1" s="1"/>
  <c r="H249" i="1"/>
  <c r="G249" i="1"/>
  <c r="M248" i="1"/>
  <c r="AA247" i="1"/>
  <c r="AB247" i="1" s="1"/>
  <c r="Z247" i="1"/>
  <c r="Y247" i="1"/>
  <c r="W247" i="1"/>
  <c r="U247" i="1"/>
  <c r="M247" i="1"/>
  <c r="H247" i="1"/>
  <c r="G247" i="1"/>
  <c r="R247" i="1" s="1"/>
  <c r="AB246" i="1"/>
  <c r="AA246" i="1"/>
  <c r="Y246" i="1"/>
  <c r="Z246" i="1" s="1"/>
  <c r="W246" i="1"/>
  <c r="U246" i="1"/>
  <c r="M246" i="1"/>
  <c r="S246" i="1" s="1"/>
  <c r="T246" i="1" s="1"/>
  <c r="H246" i="1"/>
  <c r="G246" i="1"/>
  <c r="AA245" i="1"/>
  <c r="AB245" i="1" s="1"/>
  <c r="Y245" i="1"/>
  <c r="Z245" i="1" s="1"/>
  <c r="W245" i="1"/>
  <c r="U245" i="1"/>
  <c r="M245" i="1"/>
  <c r="S245" i="1" s="1"/>
  <c r="T245" i="1" s="1"/>
  <c r="H245" i="1"/>
  <c r="G245" i="1"/>
  <c r="AA244" i="1"/>
  <c r="AB244" i="1" s="1"/>
  <c r="Y244" i="1"/>
  <c r="Z244" i="1" s="1"/>
  <c r="W244" i="1"/>
  <c r="U244" i="1"/>
  <c r="M244" i="1"/>
  <c r="S244" i="1" s="1"/>
  <c r="T244" i="1" s="1"/>
  <c r="H244" i="1"/>
  <c r="G244" i="1"/>
  <c r="AA243" i="1"/>
  <c r="AB243" i="1" s="1"/>
  <c r="Z243" i="1"/>
  <c r="Y243" i="1"/>
  <c r="W243" i="1"/>
  <c r="U243" i="1"/>
  <c r="M243" i="1"/>
  <c r="H243" i="1"/>
  <c r="G243" i="1"/>
  <c r="R243" i="1" s="1"/>
  <c r="AA242" i="1"/>
  <c r="AB242" i="1" s="1"/>
  <c r="Y242" i="1"/>
  <c r="Z242" i="1" s="1"/>
  <c r="W242" i="1"/>
  <c r="U242" i="1"/>
  <c r="M242" i="1"/>
  <c r="S242" i="1" s="1"/>
  <c r="T242" i="1" s="1"/>
  <c r="H242" i="1"/>
  <c r="G242" i="1"/>
  <c r="AA241" i="1"/>
  <c r="AB241" i="1" s="1"/>
  <c r="Z241" i="1"/>
  <c r="Y241" i="1"/>
  <c r="W241" i="1"/>
  <c r="U241" i="1"/>
  <c r="M241" i="1"/>
  <c r="S241" i="1" s="1"/>
  <c r="T241" i="1" s="1"/>
  <c r="H241" i="1"/>
  <c r="G241" i="1"/>
  <c r="AB240" i="1"/>
  <c r="AA240" i="1"/>
  <c r="Y240" i="1"/>
  <c r="W240" i="1"/>
  <c r="U240" i="1"/>
  <c r="M240" i="1"/>
  <c r="H240" i="1"/>
  <c r="G240" i="1"/>
  <c r="R240" i="1" s="1"/>
  <c r="AA239" i="1"/>
  <c r="AB239" i="1" s="1"/>
  <c r="Y239" i="1"/>
  <c r="W239" i="1"/>
  <c r="U239" i="1"/>
  <c r="M239" i="1"/>
  <c r="H239" i="1"/>
  <c r="G239" i="1"/>
  <c r="AA238" i="1"/>
  <c r="AB238" i="1" s="1"/>
  <c r="Y238" i="1"/>
  <c r="W238" i="1"/>
  <c r="U238" i="1"/>
  <c r="M238" i="1"/>
  <c r="H238" i="1"/>
  <c r="G238" i="1"/>
  <c r="R238" i="1" s="1"/>
  <c r="AA237" i="1"/>
  <c r="AB237" i="1" s="1"/>
  <c r="Y237" i="1"/>
  <c r="Z237" i="1" s="1"/>
  <c r="W237" i="1"/>
  <c r="U237" i="1"/>
  <c r="M237" i="1"/>
  <c r="H237" i="1"/>
  <c r="G237" i="1"/>
  <c r="AB236" i="1"/>
  <c r="AA236" i="1"/>
  <c r="Y236" i="1"/>
  <c r="Z236" i="1" s="1"/>
  <c r="W236" i="1"/>
  <c r="U236" i="1"/>
  <c r="M236" i="1"/>
  <c r="H236" i="1"/>
  <c r="G236" i="1"/>
  <c r="R236" i="1" s="1"/>
  <c r="AB235" i="1"/>
  <c r="AA235" i="1"/>
  <c r="Y235" i="1"/>
  <c r="Z235" i="1" s="1"/>
  <c r="W235" i="1"/>
  <c r="U235" i="1"/>
  <c r="M235" i="1"/>
  <c r="H235" i="1"/>
  <c r="G235" i="1"/>
  <c r="R235" i="1" s="1"/>
  <c r="AA234" i="1"/>
  <c r="AB234" i="1" s="1"/>
  <c r="Y234" i="1"/>
  <c r="Z234" i="1" s="1"/>
  <c r="W234" i="1"/>
  <c r="U234" i="1"/>
  <c r="M234" i="1"/>
  <c r="H234" i="1"/>
  <c r="G234" i="1"/>
  <c r="M233" i="1"/>
  <c r="AB232" i="1"/>
  <c r="AA232" i="1"/>
  <c r="Y232" i="1"/>
  <c r="Z232" i="1" s="1"/>
  <c r="W232" i="1"/>
  <c r="U232" i="1"/>
  <c r="M232" i="1"/>
  <c r="H232" i="1"/>
  <c r="G232" i="1"/>
  <c r="AB231" i="1"/>
  <c r="AA231" i="1"/>
  <c r="Y231" i="1"/>
  <c r="Z231" i="1" s="1"/>
  <c r="W231" i="1"/>
  <c r="U231" i="1"/>
  <c r="M231" i="1"/>
  <c r="H231" i="1"/>
  <c r="S231" i="1" s="1"/>
  <c r="T231" i="1" s="1"/>
  <c r="G231" i="1"/>
  <c r="AA230" i="1"/>
  <c r="AB230" i="1" s="1"/>
  <c r="Y230" i="1"/>
  <c r="Z230" i="1" s="1"/>
  <c r="W230" i="1"/>
  <c r="U230" i="1"/>
  <c r="M230" i="1"/>
  <c r="S230" i="1" s="1"/>
  <c r="T230" i="1" s="1"/>
  <c r="H230" i="1"/>
  <c r="G230" i="1"/>
  <c r="R230" i="1" s="1"/>
  <c r="AA229" i="1"/>
  <c r="AB229" i="1" s="1"/>
  <c r="Y229" i="1"/>
  <c r="Z229" i="1" s="1"/>
  <c r="W229" i="1"/>
  <c r="U229" i="1"/>
  <c r="M229" i="1"/>
  <c r="H229" i="1"/>
  <c r="S229" i="1" s="1"/>
  <c r="T229" i="1" s="1"/>
  <c r="G229" i="1"/>
  <c r="R229" i="1" s="1"/>
  <c r="AB228" i="1"/>
  <c r="AA228" i="1"/>
  <c r="Y228" i="1"/>
  <c r="Z228" i="1" s="1"/>
  <c r="W228" i="1"/>
  <c r="U228" i="1"/>
  <c r="M228" i="1"/>
  <c r="H228" i="1"/>
  <c r="G228" i="1"/>
  <c r="AA227" i="1"/>
  <c r="AB227" i="1" s="1"/>
  <c r="Y227" i="1"/>
  <c r="Z227" i="1" s="1"/>
  <c r="W227" i="1"/>
  <c r="U227" i="1"/>
  <c r="M227" i="1"/>
  <c r="H227" i="1"/>
  <c r="S227" i="1" s="1"/>
  <c r="T227" i="1" s="1"/>
  <c r="G227" i="1"/>
  <c r="R227" i="1" s="1"/>
  <c r="AA226" i="1"/>
  <c r="AB226" i="1" s="1"/>
  <c r="Y226" i="1"/>
  <c r="Z226" i="1" s="1"/>
  <c r="W226" i="1"/>
  <c r="U226" i="1"/>
  <c r="M226" i="1"/>
  <c r="H226" i="1"/>
  <c r="G226" i="1"/>
  <c r="R226" i="1" s="1"/>
  <c r="AB225" i="1"/>
  <c r="AA225" i="1"/>
  <c r="Y225" i="1"/>
  <c r="Z225" i="1" s="1"/>
  <c r="W225" i="1"/>
  <c r="U225" i="1"/>
  <c r="M225" i="1"/>
  <c r="H225" i="1"/>
  <c r="G225" i="1"/>
  <c r="AB224" i="1"/>
  <c r="AA224" i="1"/>
  <c r="Y224" i="1"/>
  <c r="Z224" i="1" s="1"/>
  <c r="W224" i="1"/>
  <c r="U224" i="1"/>
  <c r="M224" i="1"/>
  <c r="H224" i="1"/>
  <c r="G224" i="1"/>
  <c r="R224" i="1" s="1"/>
  <c r="AA223" i="1"/>
  <c r="AB223" i="1" s="1"/>
  <c r="Z223" i="1"/>
  <c r="Y223" i="1"/>
  <c r="W223" i="1"/>
  <c r="U223" i="1"/>
  <c r="M223" i="1"/>
  <c r="H223" i="1"/>
  <c r="S223" i="1" s="1"/>
  <c r="T223" i="1" s="1"/>
  <c r="G223" i="1"/>
  <c r="R223" i="1" s="1"/>
  <c r="AB222" i="1"/>
  <c r="AA222" i="1"/>
  <c r="Y222" i="1"/>
  <c r="Z222" i="1" s="1"/>
  <c r="W222" i="1"/>
  <c r="U222" i="1"/>
  <c r="M222" i="1"/>
  <c r="S222" i="1" s="1"/>
  <c r="T222" i="1" s="1"/>
  <c r="H222" i="1"/>
  <c r="G222" i="1"/>
  <c r="AB221" i="1"/>
  <c r="AA221" i="1"/>
  <c r="Y221" i="1"/>
  <c r="Z221" i="1" s="1"/>
  <c r="W221" i="1"/>
  <c r="U221" i="1"/>
  <c r="M221" i="1"/>
  <c r="H221" i="1"/>
  <c r="S221" i="1" s="1"/>
  <c r="T221" i="1" s="1"/>
  <c r="G221" i="1"/>
  <c r="R221" i="1" s="1"/>
  <c r="M220" i="1"/>
  <c r="AA219" i="1"/>
  <c r="AB219" i="1" s="1"/>
  <c r="Y219" i="1"/>
  <c r="Z219" i="1" s="1"/>
  <c r="W219" i="1"/>
  <c r="U219" i="1"/>
  <c r="M219" i="1"/>
  <c r="H219" i="1"/>
  <c r="S219" i="1" s="1"/>
  <c r="T219" i="1" s="1"/>
  <c r="G219" i="1"/>
  <c r="R219" i="1" s="1"/>
  <c r="AB218" i="1"/>
  <c r="AA218" i="1"/>
  <c r="Z218" i="1"/>
  <c r="Y218" i="1"/>
  <c r="W218" i="1"/>
  <c r="U218" i="1"/>
  <c r="M218" i="1"/>
  <c r="H218" i="1"/>
  <c r="G218" i="1"/>
  <c r="R218" i="1" s="1"/>
  <c r="AA217" i="1"/>
  <c r="AB217" i="1" s="1"/>
  <c r="Y217" i="1"/>
  <c r="Z217" i="1" s="1"/>
  <c r="W217" i="1"/>
  <c r="U217" i="1"/>
  <c r="M217" i="1"/>
  <c r="H217" i="1"/>
  <c r="S217" i="1" s="1"/>
  <c r="T217" i="1" s="1"/>
  <c r="G217" i="1"/>
  <c r="R217" i="1" s="1"/>
  <c r="M216" i="1"/>
  <c r="AA215" i="1"/>
  <c r="AB215" i="1" s="1"/>
  <c r="Y215" i="1"/>
  <c r="Z215" i="1" s="1"/>
  <c r="W215" i="1"/>
  <c r="U215" i="1"/>
  <c r="M215" i="1"/>
  <c r="H215" i="1"/>
  <c r="G215" i="1"/>
  <c r="AA214" i="1"/>
  <c r="AB214" i="1" s="1"/>
  <c r="Z214" i="1"/>
  <c r="Y214" i="1"/>
  <c r="W214" i="1"/>
  <c r="U214" i="1"/>
  <c r="M214" i="1"/>
  <c r="H214" i="1"/>
  <c r="S214" i="1" s="1"/>
  <c r="T214" i="1" s="1"/>
  <c r="G214" i="1"/>
  <c r="R214" i="1" s="1"/>
  <c r="AA213" i="1"/>
  <c r="AB213" i="1" s="1"/>
  <c r="Y213" i="1"/>
  <c r="Z213" i="1" s="1"/>
  <c r="W213" i="1"/>
  <c r="U213" i="1"/>
  <c r="M213" i="1"/>
  <c r="H213" i="1"/>
  <c r="G213" i="1"/>
  <c r="AA212" i="1"/>
  <c r="AB212" i="1" s="1"/>
  <c r="Z212" i="1"/>
  <c r="Y212" i="1"/>
  <c r="W212" i="1"/>
  <c r="U212" i="1"/>
  <c r="M212" i="1"/>
  <c r="H212" i="1"/>
  <c r="G212" i="1"/>
  <c r="R212" i="1" s="1"/>
  <c r="AB211" i="1"/>
  <c r="AA211" i="1"/>
  <c r="Y211" i="1"/>
  <c r="Z211" i="1" s="1"/>
  <c r="W211" i="1"/>
  <c r="U211" i="1"/>
  <c r="M211" i="1"/>
  <c r="H211" i="1"/>
  <c r="G211" i="1"/>
  <c r="AA210" i="1"/>
  <c r="AB210" i="1" s="1"/>
  <c r="Y210" i="1"/>
  <c r="Z210" i="1" s="1"/>
  <c r="W210" i="1"/>
  <c r="U210" i="1"/>
  <c r="M210" i="1"/>
  <c r="H210" i="1"/>
  <c r="S210" i="1" s="1"/>
  <c r="T210" i="1" s="1"/>
  <c r="G210" i="1"/>
  <c r="AA209" i="1"/>
  <c r="AB209" i="1" s="1"/>
  <c r="Y209" i="1"/>
  <c r="Z209" i="1" s="1"/>
  <c r="W209" i="1"/>
  <c r="U209" i="1"/>
  <c r="M209" i="1"/>
  <c r="H209" i="1"/>
  <c r="G209" i="1"/>
  <c r="AA208" i="1"/>
  <c r="AB208" i="1" s="1"/>
  <c r="Z208" i="1"/>
  <c r="Y208" i="1"/>
  <c r="W208" i="1"/>
  <c r="U208" i="1"/>
  <c r="M208" i="1"/>
  <c r="H208" i="1"/>
  <c r="G208" i="1"/>
  <c r="AA207" i="1"/>
  <c r="AB207" i="1" s="1"/>
  <c r="Y207" i="1"/>
  <c r="Z207" i="1" s="1"/>
  <c r="W207" i="1"/>
  <c r="U207" i="1"/>
  <c r="M207" i="1"/>
  <c r="S207" i="1" s="1"/>
  <c r="T207" i="1" s="1"/>
  <c r="H207" i="1"/>
  <c r="G207" i="1"/>
  <c r="AA206" i="1"/>
  <c r="AB206" i="1" s="1"/>
  <c r="Y206" i="1"/>
  <c r="Z206" i="1" s="1"/>
  <c r="W206" i="1"/>
  <c r="U206" i="1"/>
  <c r="M206" i="1"/>
  <c r="S206" i="1" s="1"/>
  <c r="T206" i="1" s="1"/>
  <c r="H206" i="1"/>
  <c r="G206" i="1"/>
  <c r="AA205" i="1"/>
  <c r="AB205" i="1" s="1"/>
  <c r="Y205" i="1"/>
  <c r="Z205" i="1" s="1"/>
  <c r="W205" i="1"/>
  <c r="U205" i="1"/>
  <c r="M205" i="1"/>
  <c r="H205" i="1"/>
  <c r="G205" i="1"/>
  <c r="AA204" i="1"/>
  <c r="AB204" i="1" s="1"/>
  <c r="Z204" i="1"/>
  <c r="Y204" i="1"/>
  <c r="W204" i="1"/>
  <c r="U204" i="1"/>
  <c r="M204" i="1"/>
  <c r="S204" i="1" s="1"/>
  <c r="T204" i="1" s="1"/>
  <c r="H204" i="1"/>
  <c r="G204" i="1"/>
  <c r="R204" i="1" s="1"/>
  <c r="AA203" i="1"/>
  <c r="Y203" i="1"/>
  <c r="W203" i="1"/>
  <c r="U203" i="1"/>
  <c r="M203" i="1"/>
  <c r="H203" i="1"/>
  <c r="G203" i="1"/>
  <c r="Q202" i="1"/>
  <c r="P202" i="1"/>
  <c r="O202" i="1"/>
  <c r="N202" i="1"/>
  <c r="L202" i="1"/>
  <c r="K202" i="1"/>
  <c r="J202" i="1"/>
  <c r="I202" i="1"/>
  <c r="F202" i="1"/>
  <c r="E202" i="1"/>
  <c r="D202" i="1"/>
  <c r="AA200" i="1"/>
  <c r="AB200" i="1" s="1"/>
  <c r="Y200" i="1"/>
  <c r="Z200" i="1" s="1"/>
  <c r="W200" i="1"/>
  <c r="U200" i="1"/>
  <c r="M200" i="1"/>
  <c r="H200" i="1"/>
  <c r="G200" i="1"/>
  <c r="AA199" i="1"/>
  <c r="AB199" i="1" s="1"/>
  <c r="Y199" i="1"/>
  <c r="W199" i="1"/>
  <c r="U199" i="1"/>
  <c r="M199" i="1"/>
  <c r="H199" i="1"/>
  <c r="G199" i="1"/>
  <c r="R199" i="1" s="1"/>
  <c r="AA198" i="1"/>
  <c r="AB198" i="1" s="1"/>
  <c r="Y198" i="1"/>
  <c r="Z198" i="1" s="1"/>
  <c r="W198" i="1"/>
  <c r="U198" i="1"/>
  <c r="M198" i="1"/>
  <c r="S198" i="1" s="1"/>
  <c r="T198" i="1" s="1"/>
  <c r="H198" i="1"/>
  <c r="G198" i="1"/>
  <c r="M197" i="1"/>
  <c r="AA196" i="1"/>
  <c r="AB196" i="1" s="1"/>
  <c r="Y196" i="1"/>
  <c r="W196" i="1"/>
  <c r="U196" i="1"/>
  <c r="R196" i="1"/>
  <c r="M196" i="1"/>
  <c r="H196" i="1"/>
  <c r="G196" i="1"/>
  <c r="AA195" i="1"/>
  <c r="AB195" i="1" s="1"/>
  <c r="Z195" i="1"/>
  <c r="Y195" i="1"/>
  <c r="W195" i="1"/>
  <c r="U195" i="1"/>
  <c r="S195" i="1"/>
  <c r="T195" i="1" s="1"/>
  <c r="M195" i="1"/>
  <c r="H195" i="1"/>
  <c r="G195" i="1"/>
  <c r="AA194" i="1"/>
  <c r="Y194" i="1"/>
  <c r="Z194" i="1" s="1"/>
  <c r="W194" i="1"/>
  <c r="U194" i="1"/>
  <c r="S194" i="1"/>
  <c r="M194" i="1"/>
  <c r="H194" i="1"/>
  <c r="G194" i="1"/>
  <c r="R194" i="1" s="1"/>
  <c r="AB193" i="1"/>
  <c r="AA193" i="1"/>
  <c r="AA192" i="1" s="1"/>
  <c r="AB192" i="1" s="1"/>
  <c r="Y193" i="1"/>
  <c r="Z193" i="1" s="1"/>
  <c r="W193" i="1"/>
  <c r="W192" i="1" s="1"/>
  <c r="U193" i="1"/>
  <c r="U192" i="1" s="1"/>
  <c r="S193" i="1"/>
  <c r="T193" i="1" s="1"/>
  <c r="R193" i="1"/>
  <c r="M193" i="1"/>
  <c r="H193" i="1"/>
  <c r="G193" i="1"/>
  <c r="Q192" i="1"/>
  <c r="P192" i="1"/>
  <c r="O192" i="1"/>
  <c r="N192" i="1"/>
  <c r="L192" i="1"/>
  <c r="K192" i="1"/>
  <c r="J192" i="1"/>
  <c r="I192" i="1"/>
  <c r="F192" i="1"/>
  <c r="E192" i="1"/>
  <c r="D192" i="1"/>
  <c r="AA191" i="1"/>
  <c r="AB191" i="1" s="1"/>
  <c r="Y191" i="1"/>
  <c r="Y189" i="1" s="1"/>
  <c r="W191" i="1"/>
  <c r="W189" i="1" s="1"/>
  <c r="W186" i="1" s="1"/>
  <c r="U191" i="1"/>
  <c r="U189" i="1" s="1"/>
  <c r="S191" i="1"/>
  <c r="T191" i="1" s="1"/>
  <c r="M191" i="1"/>
  <c r="H191" i="1"/>
  <c r="G191" i="1"/>
  <c r="R191" i="1" s="1"/>
  <c r="AA190" i="1"/>
  <c r="AB190" i="1" s="1"/>
  <c r="Y190" i="1"/>
  <c r="W190" i="1"/>
  <c r="U190" i="1"/>
  <c r="M190" i="1"/>
  <c r="M189" i="1" s="1"/>
  <c r="H190" i="1"/>
  <c r="H189" i="1" s="1"/>
  <c r="G190" i="1"/>
  <c r="Q189" i="1"/>
  <c r="Q186" i="1" s="1"/>
  <c r="P189" i="1"/>
  <c r="P186" i="1" s="1"/>
  <c r="O189" i="1"/>
  <c r="N189" i="1"/>
  <c r="N186" i="1" s="1"/>
  <c r="L189" i="1"/>
  <c r="L186" i="1" s="1"/>
  <c r="K189" i="1"/>
  <c r="J189" i="1"/>
  <c r="J186" i="1" s="1"/>
  <c r="I189" i="1"/>
  <c r="I186" i="1" s="1"/>
  <c r="F189" i="1"/>
  <c r="E189" i="1"/>
  <c r="E186" i="1" s="1"/>
  <c r="D189" i="1"/>
  <c r="D186" i="1" s="1"/>
  <c r="AA182" i="1"/>
  <c r="AA180" i="1" s="1"/>
  <c r="AA179" i="1" s="1"/>
  <c r="Y182" i="1"/>
  <c r="Y180" i="1" s="1"/>
  <c r="Y179" i="1" s="1"/>
  <c r="W182" i="1"/>
  <c r="U182" i="1"/>
  <c r="S182" i="1"/>
  <c r="W180" i="1"/>
  <c r="W179" i="1" s="1"/>
  <c r="U180" i="1"/>
  <c r="U179" i="1" s="1"/>
  <c r="S180" i="1"/>
  <c r="S179" i="1" s="1"/>
  <c r="R180" i="1"/>
  <c r="R179" i="1" s="1"/>
  <c r="Q180" i="1"/>
  <c r="Q179" i="1" s="1"/>
  <c r="P180" i="1"/>
  <c r="P179" i="1" s="1"/>
  <c r="O180" i="1"/>
  <c r="O179" i="1" s="1"/>
  <c r="N180" i="1"/>
  <c r="N179" i="1" s="1"/>
  <c r="M180" i="1"/>
  <c r="M179" i="1" s="1"/>
  <c r="L180" i="1"/>
  <c r="L179" i="1" s="1"/>
  <c r="K180" i="1"/>
  <c r="K179" i="1" s="1"/>
  <c r="J180" i="1"/>
  <c r="J179" i="1" s="1"/>
  <c r="I180" i="1"/>
  <c r="I179" i="1" s="1"/>
  <c r="H180" i="1"/>
  <c r="H179" i="1" s="1"/>
  <c r="G180" i="1"/>
  <c r="F180" i="1"/>
  <c r="E180" i="1"/>
  <c r="E179" i="1" s="1"/>
  <c r="D180" i="1"/>
  <c r="D179" i="1" s="1"/>
  <c r="G179" i="1"/>
  <c r="F179" i="1"/>
  <c r="AA178" i="1"/>
  <c r="AB178" i="1" s="1"/>
  <c r="Y178" i="1"/>
  <c r="Z178" i="1" s="1"/>
  <c r="W178" i="1"/>
  <c r="U178" i="1"/>
  <c r="M178" i="1"/>
  <c r="H178" i="1"/>
  <c r="G178" i="1"/>
  <c r="R178" i="1" s="1"/>
  <c r="M177" i="1"/>
  <c r="AA176" i="1"/>
  <c r="AB176" i="1" s="1"/>
  <c r="Y176" i="1"/>
  <c r="W176" i="1"/>
  <c r="U176" i="1"/>
  <c r="M176" i="1"/>
  <c r="H176" i="1"/>
  <c r="G176" i="1"/>
  <c r="R176" i="1" s="1"/>
  <c r="AA175" i="1"/>
  <c r="AB175" i="1" s="1"/>
  <c r="Y175" i="1"/>
  <c r="W175" i="1"/>
  <c r="U175" i="1"/>
  <c r="M175" i="1"/>
  <c r="H175" i="1"/>
  <c r="G175" i="1"/>
  <c r="AA174" i="1"/>
  <c r="AB174" i="1" s="1"/>
  <c r="Y174" i="1"/>
  <c r="Z174" i="1" s="1"/>
  <c r="W174" i="1"/>
  <c r="U174" i="1"/>
  <c r="S174" i="1"/>
  <c r="T174" i="1" s="1"/>
  <c r="M174" i="1"/>
  <c r="H174" i="1"/>
  <c r="G174" i="1"/>
  <c r="R174" i="1" s="1"/>
  <c r="AB173" i="1"/>
  <c r="AA173" i="1"/>
  <c r="Y173" i="1"/>
  <c r="Z173" i="1" s="1"/>
  <c r="W173" i="1"/>
  <c r="U173" i="1"/>
  <c r="M173" i="1"/>
  <c r="S173" i="1" s="1"/>
  <c r="T173" i="1" s="1"/>
  <c r="H173" i="1"/>
  <c r="G173" i="1"/>
  <c r="R173" i="1" s="1"/>
  <c r="AA172" i="1"/>
  <c r="AB172" i="1" s="1"/>
  <c r="Z172" i="1"/>
  <c r="Y172" i="1"/>
  <c r="W172" i="1"/>
  <c r="U172" i="1"/>
  <c r="S172" i="1"/>
  <c r="T172" i="1" s="1"/>
  <c r="M172" i="1"/>
  <c r="H172" i="1"/>
  <c r="G172" i="1"/>
  <c r="R172" i="1" s="1"/>
  <c r="AA171" i="1"/>
  <c r="AB171" i="1" s="1"/>
  <c r="Y171" i="1"/>
  <c r="Z171" i="1" s="1"/>
  <c r="W171" i="1"/>
  <c r="U171" i="1"/>
  <c r="M171" i="1"/>
  <c r="H171" i="1"/>
  <c r="G171" i="1"/>
  <c r="AA170" i="1"/>
  <c r="AB170" i="1" s="1"/>
  <c r="Y170" i="1"/>
  <c r="W170" i="1"/>
  <c r="U170" i="1"/>
  <c r="M170" i="1"/>
  <c r="H170" i="1"/>
  <c r="G170" i="1"/>
  <c r="R170" i="1" s="1"/>
  <c r="AB169" i="1"/>
  <c r="AA169" i="1"/>
  <c r="Y169" i="1"/>
  <c r="Z169" i="1" s="1"/>
  <c r="W169" i="1"/>
  <c r="U169" i="1"/>
  <c r="M169" i="1"/>
  <c r="H169" i="1"/>
  <c r="G169" i="1"/>
  <c r="R169" i="1" s="1"/>
  <c r="AA168" i="1"/>
  <c r="AB168" i="1" s="1"/>
  <c r="Z168" i="1"/>
  <c r="Y168" i="1"/>
  <c r="W168" i="1"/>
  <c r="U168" i="1"/>
  <c r="R168" i="1"/>
  <c r="M168" i="1"/>
  <c r="H168" i="1"/>
  <c r="G168" i="1"/>
  <c r="AA167" i="1"/>
  <c r="AB167" i="1" s="1"/>
  <c r="Y167" i="1"/>
  <c r="Z167" i="1" s="1"/>
  <c r="W167" i="1"/>
  <c r="U167" i="1"/>
  <c r="M167" i="1"/>
  <c r="S167" i="1" s="1"/>
  <c r="T167" i="1" s="1"/>
  <c r="H167" i="1"/>
  <c r="G167" i="1"/>
  <c r="AA166" i="1"/>
  <c r="AB166" i="1" s="1"/>
  <c r="Y166" i="1"/>
  <c r="Z166" i="1" s="1"/>
  <c r="W166" i="1"/>
  <c r="U166" i="1"/>
  <c r="M166" i="1"/>
  <c r="H166" i="1"/>
  <c r="G166" i="1"/>
  <c r="R166" i="1" s="1"/>
  <c r="AB165" i="1"/>
  <c r="AA165" i="1"/>
  <c r="Y165" i="1"/>
  <c r="Z165" i="1" s="1"/>
  <c r="W165" i="1"/>
  <c r="U165" i="1"/>
  <c r="M165" i="1"/>
  <c r="H165" i="1"/>
  <c r="G165" i="1"/>
  <c r="AA164" i="1"/>
  <c r="AB164" i="1" s="1"/>
  <c r="Y164" i="1"/>
  <c r="Z164" i="1" s="1"/>
  <c r="W164" i="1"/>
  <c r="U164" i="1"/>
  <c r="R164" i="1"/>
  <c r="M164" i="1"/>
  <c r="S164" i="1" s="1"/>
  <c r="T164" i="1" s="1"/>
  <c r="H164" i="1"/>
  <c r="G164" i="1"/>
  <c r="AA163" i="1"/>
  <c r="AB163" i="1" s="1"/>
  <c r="Y163" i="1"/>
  <c r="Z163" i="1" s="1"/>
  <c r="W163" i="1"/>
  <c r="U163" i="1"/>
  <c r="M163" i="1"/>
  <c r="H163" i="1"/>
  <c r="G163" i="1"/>
  <c r="R163" i="1" s="1"/>
  <c r="AB162" i="1"/>
  <c r="AA162" i="1"/>
  <c r="Y162" i="1"/>
  <c r="Z162" i="1" s="1"/>
  <c r="W162" i="1"/>
  <c r="U162" i="1"/>
  <c r="R162" i="1"/>
  <c r="M162" i="1"/>
  <c r="H162" i="1"/>
  <c r="G162" i="1"/>
  <c r="AA161" i="1"/>
  <c r="AB161" i="1" s="1"/>
  <c r="Y161" i="1"/>
  <c r="Z161" i="1" s="1"/>
  <c r="W161" i="1"/>
  <c r="U161" i="1"/>
  <c r="M161" i="1"/>
  <c r="H161" i="1"/>
  <c r="G161" i="1"/>
  <c r="R161" i="1" s="1"/>
  <c r="AA160" i="1"/>
  <c r="AB160" i="1" s="1"/>
  <c r="Z160" i="1"/>
  <c r="Y160" i="1"/>
  <c r="W160" i="1"/>
  <c r="U160" i="1"/>
  <c r="M160" i="1"/>
  <c r="H160" i="1"/>
  <c r="G160" i="1"/>
  <c r="R160" i="1" s="1"/>
  <c r="AA159" i="1"/>
  <c r="AB159" i="1" s="1"/>
  <c r="Y159" i="1"/>
  <c r="Z159" i="1" s="1"/>
  <c r="W159" i="1"/>
  <c r="U159" i="1"/>
  <c r="M159" i="1"/>
  <c r="H159" i="1"/>
  <c r="G159" i="1"/>
  <c r="R159" i="1" s="1"/>
  <c r="AA158" i="1"/>
  <c r="AB158" i="1" s="1"/>
  <c r="Y158" i="1"/>
  <c r="W158" i="1"/>
  <c r="U158" i="1"/>
  <c r="M158" i="1"/>
  <c r="R158" i="1" s="1"/>
  <c r="H158" i="1"/>
  <c r="G158" i="1"/>
  <c r="AA157" i="1"/>
  <c r="AB157" i="1" s="1"/>
  <c r="Y157" i="1"/>
  <c r="W157" i="1"/>
  <c r="U157" i="1"/>
  <c r="M157" i="1"/>
  <c r="H157" i="1"/>
  <c r="S157" i="1" s="1"/>
  <c r="T157" i="1" s="1"/>
  <c r="G157" i="1"/>
  <c r="R157" i="1" s="1"/>
  <c r="AA156" i="1"/>
  <c r="AB156" i="1" s="1"/>
  <c r="Y156" i="1"/>
  <c r="W156" i="1"/>
  <c r="U156" i="1"/>
  <c r="M156" i="1"/>
  <c r="S156" i="1" s="1"/>
  <c r="T156" i="1" s="1"/>
  <c r="H156" i="1"/>
  <c r="G156" i="1"/>
  <c r="R156" i="1" s="1"/>
  <c r="AB155" i="1"/>
  <c r="AA155" i="1"/>
  <c r="Y155" i="1"/>
  <c r="Z155" i="1" s="1"/>
  <c r="W155" i="1"/>
  <c r="U155" i="1"/>
  <c r="M155" i="1"/>
  <c r="S155" i="1" s="1"/>
  <c r="T155" i="1" s="1"/>
  <c r="H155" i="1"/>
  <c r="G155" i="1"/>
  <c r="R155" i="1" s="1"/>
  <c r="AA154" i="1"/>
  <c r="AB154" i="1" s="1"/>
  <c r="Y154" i="1"/>
  <c r="W154" i="1"/>
  <c r="U154" i="1"/>
  <c r="M154" i="1"/>
  <c r="S154" i="1" s="1"/>
  <c r="T154" i="1" s="1"/>
  <c r="H154" i="1"/>
  <c r="G154" i="1"/>
  <c r="AB153" i="1"/>
  <c r="AA153" i="1"/>
  <c r="Y153" i="1"/>
  <c r="W153" i="1"/>
  <c r="U153" i="1"/>
  <c r="M153" i="1"/>
  <c r="S153" i="1" s="1"/>
  <c r="T153" i="1" s="1"/>
  <c r="H153" i="1"/>
  <c r="G153" i="1"/>
  <c r="AA152" i="1"/>
  <c r="AB152" i="1" s="1"/>
  <c r="Y152" i="1"/>
  <c r="W152" i="1"/>
  <c r="U152" i="1"/>
  <c r="M152" i="1"/>
  <c r="H152" i="1"/>
  <c r="G152" i="1"/>
  <c r="AB151" i="1"/>
  <c r="AA151" i="1"/>
  <c r="Y151" i="1"/>
  <c r="Z151" i="1" s="1"/>
  <c r="W151" i="1"/>
  <c r="U151" i="1"/>
  <c r="M151" i="1"/>
  <c r="S151" i="1" s="1"/>
  <c r="T151" i="1" s="1"/>
  <c r="H151" i="1"/>
  <c r="G151" i="1"/>
  <c r="AA150" i="1"/>
  <c r="AB150" i="1" s="1"/>
  <c r="Y150" i="1"/>
  <c r="W150" i="1"/>
  <c r="U150" i="1"/>
  <c r="M150" i="1"/>
  <c r="S150" i="1" s="1"/>
  <c r="T150" i="1" s="1"/>
  <c r="H150" i="1"/>
  <c r="G150" i="1"/>
  <c r="AA149" i="1"/>
  <c r="AB149" i="1" s="1"/>
  <c r="Y149" i="1"/>
  <c r="W149" i="1"/>
  <c r="U149" i="1"/>
  <c r="M149" i="1"/>
  <c r="H149" i="1"/>
  <c r="S149" i="1" s="1"/>
  <c r="T149" i="1" s="1"/>
  <c r="G149" i="1"/>
  <c r="R149" i="1" s="1"/>
  <c r="AA148" i="1"/>
  <c r="AB148" i="1" s="1"/>
  <c r="Y148" i="1"/>
  <c r="Z148" i="1" s="1"/>
  <c r="W148" i="1"/>
  <c r="U148" i="1"/>
  <c r="M148" i="1"/>
  <c r="H148" i="1"/>
  <c r="G148" i="1"/>
  <c r="AB147" i="1"/>
  <c r="AA147" i="1"/>
  <c r="Y147" i="1"/>
  <c r="Z147" i="1" s="1"/>
  <c r="W147" i="1"/>
  <c r="U147" i="1"/>
  <c r="M147" i="1"/>
  <c r="S147" i="1" s="1"/>
  <c r="T147" i="1" s="1"/>
  <c r="H147" i="1"/>
  <c r="G147" i="1"/>
  <c r="R147" i="1" s="1"/>
  <c r="AA146" i="1"/>
  <c r="AB146" i="1" s="1"/>
  <c r="Y146" i="1"/>
  <c r="Z146" i="1" s="1"/>
  <c r="W146" i="1"/>
  <c r="U146" i="1"/>
  <c r="M146" i="1"/>
  <c r="H146" i="1"/>
  <c r="G146" i="1"/>
  <c r="AA145" i="1"/>
  <c r="AB145" i="1" s="1"/>
  <c r="Y145" i="1"/>
  <c r="Z145" i="1" s="1"/>
  <c r="W145" i="1"/>
  <c r="U145" i="1"/>
  <c r="M145" i="1"/>
  <c r="S145" i="1" s="1"/>
  <c r="T145" i="1" s="1"/>
  <c r="H145" i="1"/>
  <c r="G145" i="1"/>
  <c r="R145" i="1" s="1"/>
  <c r="AA144" i="1"/>
  <c r="AB144" i="1" s="1"/>
  <c r="Y144" i="1"/>
  <c r="Z144" i="1" s="1"/>
  <c r="W144" i="1"/>
  <c r="U144" i="1"/>
  <c r="M144" i="1"/>
  <c r="S144" i="1" s="1"/>
  <c r="T144" i="1" s="1"/>
  <c r="H144" i="1"/>
  <c r="G144" i="1"/>
  <c r="AB143" i="1"/>
  <c r="AA143" i="1"/>
  <c r="Y143" i="1"/>
  <c r="Z143" i="1" s="1"/>
  <c r="W143" i="1"/>
  <c r="U143" i="1"/>
  <c r="R143" i="1"/>
  <c r="M143" i="1"/>
  <c r="H143" i="1"/>
  <c r="S143" i="1" s="1"/>
  <c r="T143" i="1" s="1"/>
  <c r="G143" i="1"/>
  <c r="AA142" i="1"/>
  <c r="AB142" i="1" s="1"/>
  <c r="Y142" i="1"/>
  <c r="Z142" i="1" s="1"/>
  <c r="W142" i="1"/>
  <c r="U142" i="1"/>
  <c r="M142" i="1"/>
  <c r="S142" i="1" s="1"/>
  <c r="T142" i="1" s="1"/>
  <c r="H142" i="1"/>
  <c r="G142" i="1"/>
  <c r="AA141" i="1"/>
  <c r="AB141" i="1" s="1"/>
  <c r="Z141" i="1"/>
  <c r="Y141" i="1"/>
  <c r="W141" i="1"/>
  <c r="U141" i="1"/>
  <c r="M141" i="1"/>
  <c r="S141" i="1" s="1"/>
  <c r="T141" i="1" s="1"/>
  <c r="H141" i="1"/>
  <c r="G141" i="1"/>
  <c r="AA140" i="1"/>
  <c r="AB140" i="1" s="1"/>
  <c r="Y140" i="1"/>
  <c r="Z140" i="1" s="1"/>
  <c r="W140" i="1"/>
  <c r="U140" i="1"/>
  <c r="M140" i="1"/>
  <c r="S140" i="1" s="1"/>
  <c r="T140" i="1" s="1"/>
  <c r="H140" i="1"/>
  <c r="G140" i="1"/>
  <c r="AA139" i="1"/>
  <c r="AB139" i="1" s="1"/>
  <c r="Y139" i="1"/>
  <c r="Z139" i="1" s="1"/>
  <c r="W139" i="1"/>
  <c r="U139" i="1"/>
  <c r="M139" i="1"/>
  <c r="S139" i="1" s="1"/>
  <c r="T139" i="1" s="1"/>
  <c r="H139" i="1"/>
  <c r="G139" i="1"/>
  <c r="AA138" i="1"/>
  <c r="AB138" i="1" s="1"/>
  <c r="Y138" i="1"/>
  <c r="W138" i="1"/>
  <c r="U138" i="1"/>
  <c r="M138" i="1"/>
  <c r="S138" i="1" s="1"/>
  <c r="T138" i="1" s="1"/>
  <c r="H138" i="1"/>
  <c r="G138" i="1"/>
  <c r="AA137" i="1"/>
  <c r="AB137" i="1" s="1"/>
  <c r="Y137" i="1"/>
  <c r="W137" i="1"/>
  <c r="U137" i="1"/>
  <c r="M137" i="1"/>
  <c r="H137" i="1"/>
  <c r="G137" i="1"/>
  <c r="R137" i="1" s="1"/>
  <c r="AA136" i="1"/>
  <c r="AB136" i="1" s="1"/>
  <c r="Y136" i="1"/>
  <c r="W136" i="1"/>
  <c r="U136" i="1"/>
  <c r="M136" i="1"/>
  <c r="S136" i="1" s="1"/>
  <c r="T136" i="1" s="1"/>
  <c r="H136" i="1"/>
  <c r="G136" i="1"/>
  <c r="AA135" i="1"/>
  <c r="AB135" i="1" s="1"/>
  <c r="Y135" i="1"/>
  <c r="W135" i="1"/>
  <c r="U135" i="1"/>
  <c r="M135" i="1"/>
  <c r="H135" i="1"/>
  <c r="G135" i="1"/>
  <c r="R135" i="1" s="1"/>
  <c r="AA134" i="1"/>
  <c r="AB134" i="1" s="1"/>
  <c r="Y134" i="1"/>
  <c r="Z134" i="1" s="1"/>
  <c r="W134" i="1"/>
  <c r="U134" i="1"/>
  <c r="M134" i="1"/>
  <c r="S134" i="1" s="1"/>
  <c r="T134" i="1" s="1"/>
  <c r="H134" i="1"/>
  <c r="G134" i="1"/>
  <c r="AA133" i="1"/>
  <c r="AB133" i="1" s="1"/>
  <c r="Y133" i="1"/>
  <c r="W133" i="1"/>
  <c r="U133" i="1"/>
  <c r="S133" i="1"/>
  <c r="T133" i="1" s="1"/>
  <c r="M133" i="1"/>
  <c r="H133" i="1"/>
  <c r="G133" i="1"/>
  <c r="AA132" i="1"/>
  <c r="AB132" i="1" s="1"/>
  <c r="Y132" i="1"/>
  <c r="Z132" i="1" s="1"/>
  <c r="W132" i="1"/>
  <c r="U132" i="1"/>
  <c r="M132" i="1"/>
  <c r="H132" i="1"/>
  <c r="G132" i="1"/>
  <c r="AA131" i="1"/>
  <c r="AB131" i="1" s="1"/>
  <c r="Y131" i="1"/>
  <c r="Z131" i="1" s="1"/>
  <c r="W131" i="1"/>
  <c r="U131" i="1"/>
  <c r="S131" i="1"/>
  <c r="T131" i="1" s="1"/>
  <c r="M131" i="1"/>
  <c r="H131" i="1"/>
  <c r="G131" i="1"/>
  <c r="AA130" i="1"/>
  <c r="AB130" i="1" s="1"/>
  <c r="Y130" i="1"/>
  <c r="Z130" i="1" s="1"/>
  <c r="W130" i="1"/>
  <c r="U130" i="1"/>
  <c r="M130" i="1"/>
  <c r="H130" i="1"/>
  <c r="G130" i="1"/>
  <c r="R130" i="1" s="1"/>
  <c r="AA129" i="1"/>
  <c r="AB129" i="1" s="1"/>
  <c r="Y129" i="1"/>
  <c r="Z129" i="1" s="1"/>
  <c r="W129" i="1"/>
  <c r="U129" i="1"/>
  <c r="S129" i="1"/>
  <c r="T129" i="1" s="1"/>
  <c r="M129" i="1"/>
  <c r="H129" i="1"/>
  <c r="G129" i="1"/>
  <c r="AA128" i="1"/>
  <c r="AB128" i="1" s="1"/>
  <c r="Y128" i="1"/>
  <c r="Z128" i="1" s="1"/>
  <c r="W128" i="1"/>
  <c r="U128" i="1"/>
  <c r="M128" i="1"/>
  <c r="H128" i="1"/>
  <c r="G128" i="1"/>
  <c r="R128" i="1" s="1"/>
  <c r="AA127" i="1"/>
  <c r="AB127" i="1" s="1"/>
  <c r="Y127" i="1"/>
  <c r="Z127" i="1" s="1"/>
  <c r="W127" i="1"/>
  <c r="U127" i="1"/>
  <c r="M127" i="1"/>
  <c r="R127" i="1" s="1"/>
  <c r="H127" i="1"/>
  <c r="G127" i="1"/>
  <c r="AA126" i="1"/>
  <c r="AB126" i="1" s="1"/>
  <c r="Z126" i="1"/>
  <c r="Y126" i="1"/>
  <c r="W126" i="1"/>
  <c r="U126" i="1"/>
  <c r="M126" i="1"/>
  <c r="S126" i="1" s="1"/>
  <c r="T126" i="1" s="1"/>
  <c r="H126" i="1"/>
  <c r="G126" i="1"/>
  <c r="R126" i="1" s="1"/>
  <c r="AA125" i="1"/>
  <c r="AB125" i="1" s="1"/>
  <c r="Y125" i="1"/>
  <c r="W125" i="1"/>
  <c r="U125" i="1"/>
  <c r="M125" i="1"/>
  <c r="H125" i="1"/>
  <c r="G125" i="1"/>
  <c r="R125" i="1" s="1"/>
  <c r="AA124" i="1"/>
  <c r="AB124" i="1" s="1"/>
  <c r="Z124" i="1"/>
  <c r="Y124" i="1"/>
  <c r="W124" i="1"/>
  <c r="U124" i="1"/>
  <c r="S124" i="1"/>
  <c r="T124" i="1" s="1"/>
  <c r="M124" i="1"/>
  <c r="H124" i="1"/>
  <c r="G124" i="1"/>
  <c r="R124" i="1" s="1"/>
  <c r="AA123" i="1"/>
  <c r="AB123" i="1" s="1"/>
  <c r="Z123" i="1"/>
  <c r="Y123" i="1"/>
  <c r="W123" i="1"/>
  <c r="U123" i="1"/>
  <c r="R123" i="1"/>
  <c r="M123" i="1"/>
  <c r="H123" i="1"/>
  <c r="G123" i="1"/>
  <c r="AA122" i="1"/>
  <c r="AB122" i="1" s="1"/>
  <c r="Y122" i="1"/>
  <c r="W122" i="1"/>
  <c r="U122" i="1"/>
  <c r="S122" i="1"/>
  <c r="T122" i="1" s="1"/>
  <c r="R122" i="1"/>
  <c r="M122" i="1"/>
  <c r="H122" i="1"/>
  <c r="G122" i="1"/>
  <c r="AA121" i="1"/>
  <c r="AB121" i="1" s="1"/>
  <c r="Y121" i="1"/>
  <c r="Z121" i="1" s="1"/>
  <c r="W121" i="1"/>
  <c r="U121" i="1"/>
  <c r="M121" i="1"/>
  <c r="S121" i="1" s="1"/>
  <c r="T121" i="1" s="1"/>
  <c r="H121" i="1"/>
  <c r="G121" i="1"/>
  <c r="AA120" i="1"/>
  <c r="AB120" i="1" s="1"/>
  <c r="Y120" i="1"/>
  <c r="Z120" i="1" s="1"/>
  <c r="W120" i="1"/>
  <c r="U120" i="1"/>
  <c r="S120" i="1"/>
  <c r="T120" i="1" s="1"/>
  <c r="M120" i="1"/>
  <c r="H120" i="1"/>
  <c r="G120" i="1"/>
  <c r="R120" i="1" s="1"/>
  <c r="AA119" i="1"/>
  <c r="AB119" i="1" s="1"/>
  <c r="Y119" i="1"/>
  <c r="Z119" i="1" s="1"/>
  <c r="W119" i="1"/>
  <c r="U119" i="1"/>
  <c r="M119" i="1"/>
  <c r="H119" i="1"/>
  <c r="G119" i="1"/>
  <c r="AA118" i="1"/>
  <c r="AB118" i="1" s="1"/>
  <c r="Y118" i="1"/>
  <c r="Z118" i="1" s="1"/>
  <c r="W118" i="1"/>
  <c r="U118" i="1"/>
  <c r="M118" i="1"/>
  <c r="H118" i="1"/>
  <c r="S118" i="1" s="1"/>
  <c r="T118" i="1" s="1"/>
  <c r="G118" i="1"/>
  <c r="R118" i="1" s="1"/>
  <c r="AA117" i="1"/>
  <c r="AB117" i="1" s="1"/>
  <c r="Y117" i="1"/>
  <c r="Z117" i="1" s="1"/>
  <c r="W117" i="1"/>
  <c r="U117" i="1"/>
  <c r="M117" i="1"/>
  <c r="H117" i="1"/>
  <c r="S117" i="1" s="1"/>
  <c r="T117" i="1" s="1"/>
  <c r="G117" i="1"/>
  <c r="R117" i="1" s="1"/>
  <c r="AB116" i="1"/>
  <c r="AA116" i="1"/>
  <c r="Y116" i="1"/>
  <c r="Z116" i="1" s="1"/>
  <c r="W116" i="1"/>
  <c r="U116" i="1"/>
  <c r="M116" i="1"/>
  <c r="H116" i="1"/>
  <c r="S116" i="1" s="1"/>
  <c r="T116" i="1" s="1"/>
  <c r="G116" i="1"/>
  <c r="R116" i="1" s="1"/>
  <c r="AA115" i="1"/>
  <c r="AB115" i="1" s="1"/>
  <c r="Y115" i="1"/>
  <c r="Z115" i="1" s="1"/>
  <c r="W115" i="1"/>
  <c r="U115" i="1"/>
  <c r="M115" i="1"/>
  <c r="H115" i="1"/>
  <c r="G115" i="1"/>
  <c r="AB114" i="1"/>
  <c r="AA114" i="1"/>
  <c r="Y114" i="1"/>
  <c r="W114" i="1"/>
  <c r="U114" i="1"/>
  <c r="M114" i="1"/>
  <c r="H114" i="1"/>
  <c r="G114" i="1"/>
  <c r="AA113" i="1"/>
  <c r="AB113" i="1" s="1"/>
  <c r="Y113" i="1"/>
  <c r="Z113" i="1" s="1"/>
  <c r="W113" i="1"/>
  <c r="U113" i="1"/>
  <c r="M113" i="1"/>
  <c r="H113" i="1"/>
  <c r="S113" i="1" s="1"/>
  <c r="T113" i="1" s="1"/>
  <c r="G113" i="1"/>
  <c r="R113" i="1" s="1"/>
  <c r="AA112" i="1"/>
  <c r="AB112" i="1" s="1"/>
  <c r="Y112" i="1"/>
  <c r="Z112" i="1" s="1"/>
  <c r="W112" i="1"/>
  <c r="U112" i="1"/>
  <c r="M112" i="1"/>
  <c r="S112" i="1" s="1"/>
  <c r="T112" i="1" s="1"/>
  <c r="H112" i="1"/>
  <c r="G112" i="1"/>
  <c r="AA111" i="1"/>
  <c r="AB111" i="1" s="1"/>
  <c r="Y111" i="1"/>
  <c r="Z111" i="1" s="1"/>
  <c r="W111" i="1"/>
  <c r="U111" i="1"/>
  <c r="M111" i="1"/>
  <c r="R111" i="1" s="1"/>
  <c r="H111" i="1"/>
  <c r="G111" i="1"/>
  <c r="AA110" i="1"/>
  <c r="AB110" i="1" s="1"/>
  <c r="Y110" i="1"/>
  <c r="Z110" i="1" s="1"/>
  <c r="W110" i="1"/>
  <c r="U110" i="1"/>
  <c r="M110" i="1"/>
  <c r="S110" i="1" s="1"/>
  <c r="T110" i="1" s="1"/>
  <c r="H110" i="1"/>
  <c r="G110" i="1"/>
  <c r="AA109" i="1"/>
  <c r="AB109" i="1" s="1"/>
  <c r="Y109" i="1"/>
  <c r="Z109" i="1" s="1"/>
  <c r="W109" i="1"/>
  <c r="U109" i="1"/>
  <c r="R109" i="1"/>
  <c r="M109" i="1"/>
  <c r="H109" i="1"/>
  <c r="S109" i="1" s="1"/>
  <c r="T109" i="1" s="1"/>
  <c r="G109" i="1"/>
  <c r="AA108" i="1"/>
  <c r="AB108" i="1" s="1"/>
  <c r="Y108" i="1"/>
  <c r="Z108" i="1" s="1"/>
  <c r="W108" i="1"/>
  <c r="U108" i="1"/>
  <c r="M108" i="1"/>
  <c r="S108" i="1" s="1"/>
  <c r="T108" i="1" s="1"/>
  <c r="H108" i="1"/>
  <c r="G108" i="1"/>
  <c r="AA107" i="1"/>
  <c r="AB107" i="1" s="1"/>
  <c r="Y107" i="1"/>
  <c r="Z107" i="1" s="1"/>
  <c r="W107" i="1"/>
  <c r="U107" i="1"/>
  <c r="M107" i="1"/>
  <c r="H107" i="1"/>
  <c r="G107" i="1"/>
  <c r="R107" i="1" s="1"/>
  <c r="AB106" i="1"/>
  <c r="AA106" i="1"/>
  <c r="Y106" i="1"/>
  <c r="Z106" i="1" s="1"/>
  <c r="W106" i="1"/>
  <c r="U106" i="1"/>
  <c r="M106" i="1"/>
  <c r="H106" i="1"/>
  <c r="G106" i="1"/>
  <c r="AA105" i="1"/>
  <c r="AB105" i="1" s="1"/>
  <c r="Y105" i="1"/>
  <c r="Z105" i="1" s="1"/>
  <c r="W105" i="1"/>
  <c r="U105" i="1"/>
  <c r="S105" i="1"/>
  <c r="T105" i="1" s="1"/>
  <c r="R105" i="1"/>
  <c r="M105" i="1"/>
  <c r="H105" i="1"/>
  <c r="G105" i="1"/>
  <c r="AA104" i="1"/>
  <c r="AB104" i="1" s="1"/>
  <c r="Y104" i="1"/>
  <c r="Z104" i="1" s="1"/>
  <c r="W104" i="1"/>
  <c r="U104" i="1"/>
  <c r="M104" i="1"/>
  <c r="H104" i="1"/>
  <c r="G104" i="1"/>
  <c r="AA103" i="1"/>
  <c r="AB103" i="1" s="1"/>
  <c r="Y103" i="1"/>
  <c r="Z103" i="1" s="1"/>
  <c r="W103" i="1"/>
  <c r="U103" i="1"/>
  <c r="R103" i="1"/>
  <c r="M103" i="1"/>
  <c r="H103" i="1"/>
  <c r="G103" i="1"/>
  <c r="AA102" i="1"/>
  <c r="AB102" i="1" s="1"/>
  <c r="Y102" i="1"/>
  <c r="Z102" i="1" s="1"/>
  <c r="W102" i="1"/>
  <c r="U102" i="1"/>
  <c r="M102" i="1"/>
  <c r="S102" i="1" s="1"/>
  <c r="T102" i="1" s="1"/>
  <c r="H102" i="1"/>
  <c r="G102" i="1"/>
  <c r="AA101" i="1"/>
  <c r="Y101" i="1"/>
  <c r="W101" i="1"/>
  <c r="U101" i="1"/>
  <c r="M101" i="1"/>
  <c r="H101" i="1"/>
  <c r="G101" i="1"/>
  <c r="Q100" i="1"/>
  <c r="P100" i="1"/>
  <c r="O100" i="1"/>
  <c r="N100" i="1"/>
  <c r="L100" i="1"/>
  <c r="K100" i="1"/>
  <c r="J100" i="1"/>
  <c r="I100" i="1"/>
  <c r="F100" i="1"/>
  <c r="E100" i="1"/>
  <c r="D100" i="1"/>
  <c r="AA99" i="1"/>
  <c r="AB99" i="1" s="1"/>
  <c r="Z99" i="1"/>
  <c r="Y99" i="1"/>
  <c r="W99" i="1"/>
  <c r="U99" i="1"/>
  <c r="M99" i="1"/>
  <c r="H99" i="1"/>
  <c r="G99" i="1"/>
  <c r="AA98" i="1"/>
  <c r="AB98" i="1" s="1"/>
  <c r="Y98" i="1"/>
  <c r="Z98" i="1" s="1"/>
  <c r="W98" i="1"/>
  <c r="U98" i="1"/>
  <c r="M98" i="1"/>
  <c r="S98" i="1" s="1"/>
  <c r="T98" i="1" s="1"/>
  <c r="H98" i="1"/>
  <c r="G98" i="1"/>
  <c r="AB97" i="1"/>
  <c r="AA97" i="1"/>
  <c r="Z97" i="1"/>
  <c r="Y97" i="1"/>
  <c r="W97" i="1"/>
  <c r="U97" i="1"/>
  <c r="M97" i="1"/>
  <c r="H97" i="1"/>
  <c r="G97" i="1"/>
  <c r="R97" i="1" s="1"/>
  <c r="AA96" i="1"/>
  <c r="AB96" i="1" s="1"/>
  <c r="Y96" i="1"/>
  <c r="Z96" i="1" s="1"/>
  <c r="W96" i="1"/>
  <c r="U96" i="1"/>
  <c r="M96" i="1"/>
  <c r="R96" i="1" s="1"/>
  <c r="H96" i="1"/>
  <c r="S96" i="1" s="1"/>
  <c r="T96" i="1" s="1"/>
  <c r="G96" i="1"/>
  <c r="AA95" i="1"/>
  <c r="AB95" i="1" s="1"/>
  <c r="Y95" i="1"/>
  <c r="Z95" i="1" s="1"/>
  <c r="W95" i="1"/>
  <c r="U95" i="1"/>
  <c r="M95" i="1"/>
  <c r="H95" i="1"/>
  <c r="G95" i="1"/>
  <c r="R95" i="1" s="1"/>
  <c r="AA94" i="1"/>
  <c r="AB94" i="1" s="1"/>
  <c r="Y94" i="1"/>
  <c r="Z94" i="1" s="1"/>
  <c r="W94" i="1"/>
  <c r="U94" i="1"/>
  <c r="M94" i="1"/>
  <c r="H94" i="1"/>
  <c r="S94" i="1" s="1"/>
  <c r="T94" i="1" s="1"/>
  <c r="G94" i="1"/>
  <c r="AA93" i="1"/>
  <c r="AB93" i="1" s="1"/>
  <c r="Z93" i="1"/>
  <c r="Y93" i="1"/>
  <c r="W93" i="1"/>
  <c r="U93" i="1"/>
  <c r="M93" i="1"/>
  <c r="H93" i="1"/>
  <c r="G93" i="1"/>
  <c r="AA92" i="1"/>
  <c r="AB92" i="1" s="1"/>
  <c r="Y92" i="1"/>
  <c r="Z92" i="1" s="1"/>
  <c r="W92" i="1"/>
  <c r="U92" i="1"/>
  <c r="M92" i="1"/>
  <c r="S92" i="1" s="1"/>
  <c r="T92" i="1" s="1"/>
  <c r="H92" i="1"/>
  <c r="G92" i="1"/>
  <c r="AB91" i="1"/>
  <c r="AA91" i="1"/>
  <c r="Z91" i="1"/>
  <c r="Y91" i="1"/>
  <c r="W91" i="1"/>
  <c r="U91" i="1"/>
  <c r="M91" i="1"/>
  <c r="H91" i="1"/>
  <c r="G91" i="1"/>
  <c r="R91" i="1" s="1"/>
  <c r="AA90" i="1"/>
  <c r="AB90" i="1" s="1"/>
  <c r="Y90" i="1"/>
  <c r="Z90" i="1" s="1"/>
  <c r="W90" i="1"/>
  <c r="U90" i="1"/>
  <c r="M90" i="1"/>
  <c r="H90" i="1"/>
  <c r="G90" i="1"/>
  <c r="AA89" i="1"/>
  <c r="AB89" i="1" s="1"/>
  <c r="Y89" i="1"/>
  <c r="Z89" i="1" s="1"/>
  <c r="W89" i="1"/>
  <c r="U89" i="1"/>
  <c r="M89" i="1"/>
  <c r="H89" i="1"/>
  <c r="G89" i="1"/>
  <c r="R89" i="1" s="1"/>
  <c r="AA88" i="1"/>
  <c r="AB88" i="1" s="1"/>
  <c r="Y88" i="1"/>
  <c r="Z88" i="1" s="1"/>
  <c r="W88" i="1"/>
  <c r="U88" i="1"/>
  <c r="M88" i="1"/>
  <c r="H88" i="1"/>
  <c r="G88" i="1"/>
  <c r="AB87" i="1"/>
  <c r="AA87" i="1"/>
  <c r="Z87" i="1"/>
  <c r="Y87" i="1"/>
  <c r="W87" i="1"/>
  <c r="U87" i="1"/>
  <c r="M87" i="1"/>
  <c r="H87" i="1"/>
  <c r="G87" i="1"/>
  <c r="R87" i="1" s="1"/>
  <c r="AA86" i="1"/>
  <c r="AB86" i="1" s="1"/>
  <c r="Y86" i="1"/>
  <c r="Z86" i="1" s="1"/>
  <c r="W86" i="1"/>
  <c r="U86" i="1"/>
  <c r="M86" i="1"/>
  <c r="H86" i="1"/>
  <c r="G86" i="1"/>
  <c r="R86" i="1" s="1"/>
  <c r="AB85" i="1"/>
  <c r="AA85" i="1"/>
  <c r="Y85" i="1"/>
  <c r="Z85" i="1" s="1"/>
  <c r="W85" i="1"/>
  <c r="U85" i="1"/>
  <c r="M85" i="1"/>
  <c r="H85" i="1"/>
  <c r="G85" i="1"/>
  <c r="AA84" i="1"/>
  <c r="AB84" i="1" s="1"/>
  <c r="Y84" i="1"/>
  <c r="Z84" i="1" s="1"/>
  <c r="W84" i="1"/>
  <c r="U84" i="1"/>
  <c r="M84" i="1"/>
  <c r="H84" i="1"/>
  <c r="S84" i="1" s="1"/>
  <c r="T84" i="1" s="1"/>
  <c r="G84" i="1"/>
  <c r="R84" i="1" s="1"/>
  <c r="AB83" i="1"/>
  <c r="AA83" i="1"/>
  <c r="Y83" i="1"/>
  <c r="Z83" i="1" s="1"/>
  <c r="W83" i="1"/>
  <c r="U83" i="1"/>
  <c r="M83" i="1"/>
  <c r="H83" i="1"/>
  <c r="G83" i="1"/>
  <c r="AA82" i="1"/>
  <c r="AB82" i="1" s="1"/>
  <c r="Y82" i="1"/>
  <c r="Z82" i="1" s="1"/>
  <c r="W82" i="1"/>
  <c r="U82" i="1"/>
  <c r="M82" i="1"/>
  <c r="R82" i="1" s="1"/>
  <c r="H82" i="1"/>
  <c r="G82" i="1"/>
  <c r="AA81" i="1"/>
  <c r="AB81" i="1" s="1"/>
  <c r="Y81" i="1"/>
  <c r="Z81" i="1" s="1"/>
  <c r="W81" i="1"/>
  <c r="U81" i="1"/>
  <c r="M81" i="1"/>
  <c r="H81" i="1"/>
  <c r="G81" i="1"/>
  <c r="R81" i="1" s="1"/>
  <c r="AA80" i="1"/>
  <c r="AB80" i="1" s="1"/>
  <c r="Y80" i="1"/>
  <c r="Z80" i="1" s="1"/>
  <c r="W80" i="1"/>
  <c r="U80" i="1"/>
  <c r="R80" i="1"/>
  <c r="M80" i="1"/>
  <c r="S80" i="1" s="1"/>
  <c r="T80" i="1" s="1"/>
  <c r="H80" i="1"/>
  <c r="G80" i="1"/>
  <c r="AA79" i="1"/>
  <c r="AB79" i="1" s="1"/>
  <c r="Y79" i="1"/>
  <c r="Z79" i="1" s="1"/>
  <c r="W79" i="1"/>
  <c r="U79" i="1"/>
  <c r="M79" i="1"/>
  <c r="H79" i="1"/>
  <c r="G79" i="1"/>
  <c r="R79" i="1" s="1"/>
  <c r="AA78" i="1"/>
  <c r="AB78" i="1" s="1"/>
  <c r="Y78" i="1"/>
  <c r="W78" i="1"/>
  <c r="U78" i="1"/>
  <c r="M78" i="1"/>
  <c r="S78" i="1" s="1"/>
  <c r="T78" i="1" s="1"/>
  <c r="H78" i="1"/>
  <c r="G78" i="1"/>
  <c r="R78" i="1" s="1"/>
  <c r="AA77" i="1"/>
  <c r="AB77" i="1" s="1"/>
  <c r="Q77" i="1"/>
  <c r="P77" i="1"/>
  <c r="O77" i="1"/>
  <c r="N77" i="1"/>
  <c r="L77" i="1"/>
  <c r="K77" i="1"/>
  <c r="J77" i="1"/>
  <c r="I77" i="1"/>
  <c r="F77" i="1"/>
  <c r="E77" i="1"/>
  <c r="D77" i="1"/>
  <c r="AA76" i="1"/>
  <c r="AB76" i="1" s="1"/>
  <c r="Z76" i="1"/>
  <c r="Y76" i="1"/>
  <c r="W76" i="1"/>
  <c r="W75" i="1" s="1"/>
  <c r="U76" i="1"/>
  <c r="U75" i="1" s="1"/>
  <c r="M76" i="1"/>
  <c r="M75" i="1" s="1"/>
  <c r="H76" i="1"/>
  <c r="H75" i="1" s="1"/>
  <c r="G76" i="1"/>
  <c r="G75" i="1" s="1"/>
  <c r="AA75" i="1"/>
  <c r="AB75" i="1" s="1"/>
  <c r="Y75" i="1"/>
  <c r="Z75" i="1" s="1"/>
  <c r="Q75" i="1"/>
  <c r="P75" i="1"/>
  <c r="O75" i="1"/>
  <c r="N75" i="1"/>
  <c r="L75" i="1"/>
  <c r="K75" i="1"/>
  <c r="J75" i="1"/>
  <c r="I75" i="1"/>
  <c r="F75" i="1"/>
  <c r="E75" i="1"/>
  <c r="D75" i="1"/>
  <c r="AA74" i="1"/>
  <c r="AB74" i="1" s="1"/>
  <c r="Z74" i="1"/>
  <c r="Y74" i="1"/>
  <c r="W74" i="1"/>
  <c r="U74" i="1"/>
  <c r="M74" i="1"/>
  <c r="M65" i="1" s="1"/>
  <c r="H74" i="1"/>
  <c r="G74" i="1"/>
  <c r="R74" i="1" s="1"/>
  <c r="AA73" i="1"/>
  <c r="AB73" i="1" s="1"/>
  <c r="Y73" i="1"/>
  <c r="Z73" i="1" s="1"/>
  <c r="W73" i="1"/>
  <c r="U73" i="1"/>
  <c r="M73" i="1"/>
  <c r="H73" i="1"/>
  <c r="G73" i="1"/>
  <c r="AA72" i="1"/>
  <c r="AB72" i="1" s="1"/>
  <c r="Z72" i="1"/>
  <c r="Y72" i="1"/>
  <c r="W72" i="1"/>
  <c r="U72" i="1"/>
  <c r="M72" i="1"/>
  <c r="S72" i="1" s="1"/>
  <c r="T72" i="1" s="1"/>
  <c r="H72" i="1"/>
  <c r="G72" i="1"/>
  <c r="AA71" i="1"/>
  <c r="AB71" i="1" s="1"/>
  <c r="Y71" i="1"/>
  <c r="Z71" i="1" s="1"/>
  <c r="W71" i="1"/>
  <c r="U71" i="1"/>
  <c r="M71" i="1"/>
  <c r="S71" i="1" s="1"/>
  <c r="T71" i="1" s="1"/>
  <c r="H71" i="1"/>
  <c r="G71" i="1"/>
  <c r="AA70" i="1"/>
  <c r="AB70" i="1" s="1"/>
  <c r="Y70" i="1"/>
  <c r="Z70" i="1" s="1"/>
  <c r="W70" i="1"/>
  <c r="U70" i="1"/>
  <c r="M70" i="1"/>
  <c r="H70" i="1"/>
  <c r="G70" i="1"/>
  <c r="AA69" i="1"/>
  <c r="AB69" i="1" s="1"/>
  <c r="Y69" i="1"/>
  <c r="Z69" i="1" s="1"/>
  <c r="W69" i="1"/>
  <c r="U69" i="1"/>
  <c r="M69" i="1"/>
  <c r="H69" i="1"/>
  <c r="G69" i="1"/>
  <c r="AA68" i="1"/>
  <c r="AB68" i="1" s="1"/>
  <c r="Z68" i="1"/>
  <c r="Y68" i="1"/>
  <c r="W68" i="1"/>
  <c r="U68" i="1"/>
  <c r="M68" i="1"/>
  <c r="S68" i="1" s="1"/>
  <c r="T68" i="1" s="1"/>
  <c r="H68" i="1"/>
  <c r="G68" i="1"/>
  <c r="R68" i="1" s="1"/>
  <c r="AA67" i="1"/>
  <c r="Y67" i="1"/>
  <c r="Z67" i="1" s="1"/>
  <c r="W67" i="1"/>
  <c r="U67" i="1"/>
  <c r="U65" i="1" s="1"/>
  <c r="M67" i="1"/>
  <c r="H67" i="1"/>
  <c r="G67" i="1"/>
  <c r="AA66" i="1"/>
  <c r="AB66" i="1" s="1"/>
  <c r="Y66" i="1"/>
  <c r="Z66" i="1" s="1"/>
  <c r="W66" i="1"/>
  <c r="U66" i="1"/>
  <c r="M66" i="1"/>
  <c r="H66" i="1"/>
  <c r="G66" i="1"/>
  <c r="Q65" i="1"/>
  <c r="P65" i="1"/>
  <c r="O65" i="1"/>
  <c r="N65" i="1"/>
  <c r="L65" i="1"/>
  <c r="L64" i="1" s="1"/>
  <c r="K65" i="1"/>
  <c r="K64" i="1" s="1"/>
  <c r="J65" i="1"/>
  <c r="I65" i="1"/>
  <c r="F65" i="1"/>
  <c r="F64" i="1" s="1"/>
  <c r="E65" i="1"/>
  <c r="E64" i="1" s="1"/>
  <c r="D65" i="1"/>
  <c r="D64" i="1" s="1"/>
  <c r="AA63" i="1"/>
  <c r="AB63" i="1" s="1"/>
  <c r="Y63" i="1"/>
  <c r="Z63" i="1" s="1"/>
  <c r="W63" i="1"/>
  <c r="U63" i="1"/>
  <c r="M63" i="1"/>
  <c r="S63" i="1" s="1"/>
  <c r="T63" i="1" s="1"/>
  <c r="H63" i="1"/>
  <c r="G63" i="1"/>
  <c r="AB62" i="1"/>
  <c r="AA62" i="1"/>
  <c r="Y62" i="1"/>
  <c r="Z62" i="1" s="1"/>
  <c r="W62" i="1"/>
  <c r="U62" i="1"/>
  <c r="M62" i="1"/>
  <c r="H62" i="1"/>
  <c r="G62" i="1"/>
  <c r="R62" i="1" s="1"/>
  <c r="AA61" i="1"/>
  <c r="AB61" i="1" s="1"/>
  <c r="Y61" i="1"/>
  <c r="Z61" i="1" s="1"/>
  <c r="W61" i="1"/>
  <c r="U61" i="1"/>
  <c r="M61" i="1"/>
  <c r="S61" i="1" s="1"/>
  <c r="T61" i="1" s="1"/>
  <c r="H61" i="1"/>
  <c r="G61" i="1"/>
  <c r="R61" i="1" s="1"/>
  <c r="AB60" i="1"/>
  <c r="AA60" i="1"/>
  <c r="Y60" i="1"/>
  <c r="Z60" i="1" s="1"/>
  <c r="W60" i="1"/>
  <c r="U60" i="1"/>
  <c r="M60" i="1"/>
  <c r="H60" i="1"/>
  <c r="G60" i="1"/>
  <c r="AA59" i="1"/>
  <c r="AB59" i="1" s="1"/>
  <c r="Y59" i="1"/>
  <c r="Z59" i="1" s="1"/>
  <c r="W59" i="1"/>
  <c r="U59" i="1"/>
  <c r="M59" i="1"/>
  <c r="S59" i="1" s="1"/>
  <c r="T59" i="1" s="1"/>
  <c r="H59" i="1"/>
  <c r="G59" i="1"/>
  <c r="R59" i="1" s="1"/>
  <c r="AB58" i="1"/>
  <c r="AA58" i="1"/>
  <c r="Y58" i="1"/>
  <c r="Z58" i="1" s="1"/>
  <c r="W58" i="1"/>
  <c r="U58" i="1"/>
  <c r="M58" i="1"/>
  <c r="H58" i="1"/>
  <c r="G58" i="1"/>
  <c r="AB57" i="1"/>
  <c r="AA57" i="1"/>
  <c r="Y57" i="1"/>
  <c r="Z57" i="1" s="1"/>
  <c r="W57" i="1"/>
  <c r="U57" i="1"/>
  <c r="S57" i="1"/>
  <c r="T57" i="1" s="1"/>
  <c r="M57" i="1"/>
  <c r="H57" i="1"/>
  <c r="G57" i="1"/>
  <c r="R57" i="1" s="1"/>
  <c r="AB56" i="1"/>
  <c r="AA56" i="1"/>
  <c r="Y56" i="1"/>
  <c r="Z56" i="1" s="1"/>
  <c r="W56" i="1"/>
  <c r="U56" i="1"/>
  <c r="M56" i="1"/>
  <c r="H56" i="1"/>
  <c r="G56" i="1"/>
  <c r="Q55" i="1"/>
  <c r="P55" i="1"/>
  <c r="O55" i="1"/>
  <c r="N55" i="1"/>
  <c r="L55" i="1"/>
  <c r="K55" i="1"/>
  <c r="J55" i="1"/>
  <c r="I55" i="1"/>
  <c r="F55" i="1"/>
  <c r="E55" i="1"/>
  <c r="D55" i="1"/>
  <c r="AA54" i="1"/>
  <c r="AA53" i="1" s="1"/>
  <c r="AB53" i="1" s="1"/>
  <c r="Z54" i="1"/>
  <c r="Y54" i="1"/>
  <c r="Y53" i="1" s="1"/>
  <c r="Z53" i="1" s="1"/>
  <c r="W54" i="1"/>
  <c r="W53" i="1" s="1"/>
  <c r="U54" i="1"/>
  <c r="U53" i="1" s="1"/>
  <c r="M54" i="1"/>
  <c r="M53" i="1" s="1"/>
  <c r="H54" i="1"/>
  <c r="H53" i="1" s="1"/>
  <c r="G54" i="1"/>
  <c r="G53" i="1" s="1"/>
  <c r="Q53" i="1"/>
  <c r="P53" i="1"/>
  <c r="O53" i="1"/>
  <c r="N53" i="1"/>
  <c r="L53" i="1"/>
  <c r="K53" i="1"/>
  <c r="J53" i="1"/>
  <c r="I53" i="1"/>
  <c r="F53" i="1"/>
  <c r="E53" i="1"/>
  <c r="D53" i="1"/>
  <c r="AA52" i="1"/>
  <c r="AB52" i="1" s="1"/>
  <c r="Z52" i="1"/>
  <c r="Y52" i="1"/>
  <c r="W52" i="1"/>
  <c r="U52" i="1"/>
  <c r="M52" i="1"/>
  <c r="S52" i="1" s="1"/>
  <c r="T52" i="1" s="1"/>
  <c r="H52" i="1"/>
  <c r="G52" i="1"/>
  <c r="R52" i="1" s="1"/>
  <c r="AB51" i="1"/>
  <c r="AA51" i="1"/>
  <c r="Y51" i="1"/>
  <c r="Z51" i="1" s="1"/>
  <c r="W51" i="1"/>
  <c r="U51" i="1"/>
  <c r="M51" i="1"/>
  <c r="R51" i="1" s="1"/>
  <c r="H51" i="1"/>
  <c r="G51" i="1"/>
  <c r="AA50" i="1"/>
  <c r="AB50" i="1" s="1"/>
  <c r="Y50" i="1"/>
  <c r="Z50" i="1" s="1"/>
  <c r="W50" i="1"/>
  <c r="U50" i="1"/>
  <c r="M50" i="1"/>
  <c r="M49" i="1" s="1"/>
  <c r="H50" i="1"/>
  <c r="S50" i="1" s="1"/>
  <c r="T50" i="1" s="1"/>
  <c r="G50" i="1"/>
  <c r="R50" i="1" s="1"/>
  <c r="R49" i="1" s="1"/>
  <c r="AA49" i="1"/>
  <c r="AB49" i="1" s="1"/>
  <c r="Y49" i="1"/>
  <c r="Z49" i="1" s="1"/>
  <c r="Q49" i="1"/>
  <c r="P49" i="1"/>
  <c r="O49" i="1"/>
  <c r="N49" i="1"/>
  <c r="L49" i="1"/>
  <c r="K49" i="1"/>
  <c r="J49" i="1"/>
  <c r="I49" i="1"/>
  <c r="I45" i="1" s="1"/>
  <c r="H49" i="1"/>
  <c r="F49" i="1"/>
  <c r="E49" i="1"/>
  <c r="D49" i="1"/>
  <c r="AA48" i="1"/>
  <c r="AB48" i="1" s="1"/>
  <c r="Y48" i="1"/>
  <c r="W48" i="1"/>
  <c r="U48" i="1"/>
  <c r="M48" i="1"/>
  <c r="S48" i="1" s="1"/>
  <c r="T48" i="1" s="1"/>
  <c r="H48" i="1"/>
  <c r="G48" i="1"/>
  <c r="G46" i="1" s="1"/>
  <c r="AA47" i="1"/>
  <c r="AA46" i="1" s="1"/>
  <c r="AB46" i="1" s="1"/>
  <c r="Y47" i="1"/>
  <c r="Z47" i="1" s="1"/>
  <c r="W47" i="1"/>
  <c r="W46" i="1" s="1"/>
  <c r="U47" i="1"/>
  <c r="R47" i="1"/>
  <c r="M47" i="1"/>
  <c r="H47" i="1"/>
  <c r="G47" i="1"/>
  <c r="Q46" i="1"/>
  <c r="P46" i="1"/>
  <c r="O46" i="1"/>
  <c r="N46" i="1"/>
  <c r="L46" i="1"/>
  <c r="K46" i="1"/>
  <c r="J46" i="1"/>
  <c r="I46" i="1"/>
  <c r="F46" i="1"/>
  <c r="F45" i="1" s="1"/>
  <c r="E46" i="1"/>
  <c r="D46" i="1"/>
  <c r="P45" i="1"/>
  <c r="Z43" i="1"/>
  <c r="Y43" i="1"/>
  <c r="W43" i="1"/>
  <c r="U43" i="1"/>
  <c r="Q43" i="1"/>
  <c r="H43" i="1"/>
  <c r="G43" i="1"/>
  <c r="AA42" i="1"/>
  <c r="AB42" i="1" s="1"/>
  <c r="Y42" i="1"/>
  <c r="W42" i="1"/>
  <c r="U42" i="1"/>
  <c r="M42" i="1"/>
  <c r="H42" i="1"/>
  <c r="G42" i="1"/>
  <c r="R42" i="1" s="1"/>
  <c r="M41" i="1"/>
  <c r="AA40" i="1"/>
  <c r="AB40" i="1" s="1"/>
  <c r="Y40" i="1"/>
  <c r="W40" i="1"/>
  <c r="U40" i="1"/>
  <c r="M40" i="1"/>
  <c r="H40" i="1"/>
  <c r="G40" i="1"/>
  <c r="AA39" i="1"/>
  <c r="AB39" i="1" s="1"/>
  <c r="Y39" i="1"/>
  <c r="W39" i="1"/>
  <c r="U39" i="1"/>
  <c r="M39" i="1"/>
  <c r="H39" i="1"/>
  <c r="G39" i="1"/>
  <c r="AA38" i="1"/>
  <c r="AB38" i="1" s="1"/>
  <c r="Y38" i="1"/>
  <c r="W38" i="1"/>
  <c r="U38" i="1"/>
  <c r="M38" i="1"/>
  <c r="S38" i="1" s="1"/>
  <c r="H38" i="1"/>
  <c r="G38" i="1"/>
  <c r="R38" i="1" s="1"/>
  <c r="M37" i="1"/>
  <c r="AA36" i="1"/>
  <c r="AB36" i="1" s="1"/>
  <c r="Y36" i="1"/>
  <c r="W36" i="1"/>
  <c r="U36" i="1"/>
  <c r="S36" i="1"/>
  <c r="T36" i="1" s="1"/>
  <c r="M36" i="1"/>
  <c r="H36" i="1"/>
  <c r="G36" i="1"/>
  <c r="R36" i="1" s="1"/>
  <c r="P35" i="1"/>
  <c r="P29" i="1" s="1"/>
  <c r="O35" i="1"/>
  <c r="N35" i="1"/>
  <c r="L35" i="1"/>
  <c r="K35" i="1"/>
  <c r="J35" i="1"/>
  <c r="I35" i="1"/>
  <c r="F35" i="1"/>
  <c r="E35" i="1"/>
  <c r="D35" i="1"/>
  <c r="AA34" i="1"/>
  <c r="AA33" i="1" s="1"/>
  <c r="Z34" i="1"/>
  <c r="Y34" i="1"/>
  <c r="Y33" i="1" s="1"/>
  <c r="W34" i="1"/>
  <c r="W33" i="1" s="1"/>
  <c r="U34" i="1"/>
  <c r="U33" i="1" s="1"/>
  <c r="M34" i="1"/>
  <c r="M33" i="1" s="1"/>
  <c r="H34" i="1"/>
  <c r="H33" i="1" s="1"/>
  <c r="G34" i="1"/>
  <c r="Q33" i="1"/>
  <c r="P33" i="1"/>
  <c r="O33" i="1"/>
  <c r="N33" i="1"/>
  <c r="L33" i="1"/>
  <c r="L29" i="1" s="1"/>
  <c r="L22" i="1" s="1"/>
  <c r="K33" i="1"/>
  <c r="K29" i="1" s="1"/>
  <c r="K22" i="1" s="1"/>
  <c r="J33" i="1"/>
  <c r="J29" i="1" s="1"/>
  <c r="I33" i="1"/>
  <c r="I29" i="1" s="1"/>
  <c r="G33" i="1"/>
  <c r="F33" i="1"/>
  <c r="E33" i="1"/>
  <c r="D33" i="1"/>
  <c r="AA23" i="1"/>
  <c r="Y23" i="1"/>
  <c r="W23" i="1"/>
  <c r="U23" i="1"/>
  <c r="S23" i="1"/>
  <c r="R23" i="1"/>
  <c r="Q23" i="1"/>
  <c r="P23" i="1"/>
  <c r="P22" i="1" s="1"/>
  <c r="O23" i="1"/>
  <c r="N23" i="1"/>
  <c r="M23" i="1"/>
  <c r="L23" i="1"/>
  <c r="K23" i="1"/>
  <c r="J23" i="1"/>
  <c r="I23" i="1"/>
  <c r="H23" i="1"/>
  <c r="G23" i="1"/>
  <c r="F23" i="1"/>
  <c r="E23" i="1"/>
  <c r="D23" i="1"/>
  <c r="B20" i="1"/>
  <c r="C20" i="1" s="1"/>
  <c r="D20" i="1" s="1"/>
  <c r="E20" i="1" s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Z20" i="1" s="1"/>
  <c r="AA20" i="1" s="1"/>
  <c r="AB20" i="1" s="1"/>
  <c r="AC20" i="1" s="1"/>
  <c r="U186" i="1" l="1"/>
  <c r="R392" i="1"/>
  <c r="S106" i="1"/>
  <c r="T106" i="1" s="1"/>
  <c r="R115" i="1"/>
  <c r="S123" i="1"/>
  <c r="T123" i="1" s="1"/>
  <c r="R154" i="1"/>
  <c r="S168" i="1"/>
  <c r="T168" i="1" s="1"/>
  <c r="R171" i="1"/>
  <c r="F186" i="1"/>
  <c r="S196" i="1"/>
  <c r="T196" i="1" s="1"/>
  <c r="R200" i="1"/>
  <c r="R210" i="1"/>
  <c r="R234" i="1"/>
  <c r="R237" i="1"/>
  <c r="S240" i="1"/>
  <c r="T240" i="1" s="1"/>
  <c r="S243" i="1"/>
  <c r="T243" i="1" s="1"/>
  <c r="R261" i="1"/>
  <c r="R273" i="1"/>
  <c r="S276" i="1"/>
  <c r="T276" i="1" s="1"/>
  <c r="R285" i="1"/>
  <c r="R288" i="1"/>
  <c r="S294" i="1"/>
  <c r="T294" i="1" s="1"/>
  <c r="R297" i="1"/>
  <c r="S368" i="1"/>
  <c r="T368" i="1" s="1"/>
  <c r="S392" i="1"/>
  <c r="T392" i="1" s="1"/>
  <c r="R413" i="1"/>
  <c r="AA65" i="1"/>
  <c r="R54" i="1"/>
  <c r="R53" i="1" s="1"/>
  <c r="Z191" i="1"/>
  <c r="S288" i="1"/>
  <c r="T288" i="1" s="1"/>
  <c r="N29" i="1"/>
  <c r="AB47" i="1"/>
  <c r="S54" i="1"/>
  <c r="U55" i="1"/>
  <c r="S62" i="1"/>
  <c r="T62" i="1" s="1"/>
  <c r="R146" i="1"/>
  <c r="S160" i="1"/>
  <c r="T160" i="1" s="1"/>
  <c r="S178" i="1"/>
  <c r="T178" i="1" s="1"/>
  <c r="S224" i="1"/>
  <c r="T224" i="1" s="1"/>
  <c r="S282" i="1"/>
  <c r="T282" i="1" s="1"/>
  <c r="R314" i="1"/>
  <c r="R326" i="1"/>
  <c r="R354" i="1"/>
  <c r="R357" i="1"/>
  <c r="R399" i="1"/>
  <c r="R402" i="1"/>
  <c r="S171" i="1"/>
  <c r="T171" i="1" s="1"/>
  <c r="S200" i="1"/>
  <c r="T200" i="1" s="1"/>
  <c r="S213" i="1"/>
  <c r="T213" i="1" s="1"/>
  <c r="S234" i="1"/>
  <c r="T234" i="1" s="1"/>
  <c r="S285" i="1"/>
  <c r="T285" i="1" s="1"/>
  <c r="S297" i="1"/>
  <c r="T297" i="1" s="1"/>
  <c r="S323" i="1"/>
  <c r="T323" i="1" s="1"/>
  <c r="O29" i="1"/>
  <c r="O22" i="1" s="1"/>
  <c r="S74" i="1"/>
  <c r="T74" i="1" s="1"/>
  <c r="R121" i="1"/>
  <c r="R129" i="1"/>
  <c r="R132" i="1"/>
  <c r="S314" i="1"/>
  <c r="T314" i="1" s="1"/>
  <c r="S326" i="1"/>
  <c r="T326" i="1" s="1"/>
  <c r="S354" i="1"/>
  <c r="T354" i="1" s="1"/>
  <c r="N64" i="1"/>
  <c r="S132" i="1"/>
  <c r="T132" i="1" s="1"/>
  <c r="R141" i="1"/>
  <c r="O186" i="1"/>
  <c r="R256" i="1"/>
  <c r="R265" i="1"/>
  <c r="R360" i="1"/>
  <c r="S363" i="1"/>
  <c r="T363" i="1" s="1"/>
  <c r="R381" i="1"/>
  <c r="S408" i="1"/>
  <c r="T408" i="1" s="1"/>
  <c r="R76" i="1"/>
  <c r="R75" i="1" s="1"/>
  <c r="S81" i="1"/>
  <c r="T81" i="1" s="1"/>
  <c r="S135" i="1"/>
  <c r="T135" i="1" s="1"/>
  <c r="S76" i="1"/>
  <c r="S104" i="1"/>
  <c r="T104" i="1" s="1"/>
  <c r="S107" i="1"/>
  <c r="T107" i="1" s="1"/>
  <c r="S152" i="1"/>
  <c r="T152" i="1" s="1"/>
  <c r="S166" i="1"/>
  <c r="T166" i="1" s="1"/>
  <c r="R198" i="1"/>
  <c r="R231" i="1"/>
  <c r="S247" i="1"/>
  <c r="T247" i="1" s="1"/>
  <c r="R262" i="1"/>
  <c r="R289" i="1"/>
  <c r="R295" i="1"/>
  <c r="R298" i="1"/>
  <c r="S301" i="1"/>
  <c r="T301" i="1" s="1"/>
  <c r="S304" i="1"/>
  <c r="T304" i="1" s="1"/>
  <c r="R369" i="1"/>
  <c r="S375" i="1"/>
  <c r="T375" i="1" s="1"/>
  <c r="S384" i="1"/>
  <c r="T384" i="1" s="1"/>
  <c r="S387" i="1"/>
  <c r="T387" i="1" s="1"/>
  <c r="R393" i="1"/>
  <c r="S396" i="1"/>
  <c r="T396" i="1" s="1"/>
  <c r="S411" i="1"/>
  <c r="T411" i="1" s="1"/>
  <c r="R428" i="1"/>
  <c r="R270" i="1"/>
  <c r="S115" i="1"/>
  <c r="T115" i="1" s="1"/>
  <c r="G100" i="1"/>
  <c r="U46" i="1"/>
  <c r="R63" i="1"/>
  <c r="Q64" i="1"/>
  <c r="R72" i="1"/>
  <c r="R93" i="1"/>
  <c r="R99" i="1"/>
  <c r="R144" i="1"/>
  <c r="K186" i="1"/>
  <c r="R222" i="1"/>
  <c r="R225" i="1"/>
  <c r="S262" i="1"/>
  <c r="T262" i="1" s="1"/>
  <c r="S274" i="1"/>
  <c r="T274" i="1" s="1"/>
  <c r="S277" i="1"/>
  <c r="T277" i="1" s="1"/>
  <c r="R283" i="1"/>
  <c r="S289" i="1"/>
  <c r="T289" i="1" s="1"/>
  <c r="S295" i="1"/>
  <c r="T295" i="1" s="1"/>
  <c r="S298" i="1"/>
  <c r="T298" i="1" s="1"/>
  <c r="R324" i="1"/>
  <c r="S366" i="1"/>
  <c r="T366" i="1" s="1"/>
  <c r="S369" i="1"/>
  <c r="T369" i="1" s="1"/>
  <c r="S390" i="1"/>
  <c r="T390" i="1" s="1"/>
  <c r="S393" i="1"/>
  <c r="T393" i="1" s="1"/>
  <c r="R425" i="1"/>
  <c r="S428" i="1"/>
  <c r="S86" i="1"/>
  <c r="T86" i="1" s="1"/>
  <c r="U49" i="1"/>
  <c r="S60" i="1"/>
  <c r="T60" i="1" s="1"/>
  <c r="R175" i="1"/>
  <c r="G189" i="1"/>
  <c r="S211" i="1"/>
  <c r="T211" i="1" s="1"/>
  <c r="S218" i="1"/>
  <c r="T218" i="1" s="1"/>
  <c r="S225" i="1"/>
  <c r="T225" i="1" s="1"/>
  <c r="S228" i="1"/>
  <c r="T228" i="1" s="1"/>
  <c r="S235" i="1"/>
  <c r="T235" i="1" s="1"/>
  <c r="S238" i="1"/>
  <c r="T238" i="1" s="1"/>
  <c r="R312" i="1"/>
  <c r="R318" i="1"/>
  <c r="R321" i="1"/>
  <c r="M202" i="1"/>
  <c r="S321" i="1"/>
  <c r="T321" i="1" s="1"/>
  <c r="N22" i="1"/>
  <c r="N21" i="1" s="1"/>
  <c r="E45" i="1"/>
  <c r="G65" i="1"/>
  <c r="G64" i="1" s="1"/>
  <c r="O45" i="1"/>
  <c r="S69" i="1"/>
  <c r="T69" i="1" s="1"/>
  <c r="S90" i="1"/>
  <c r="T90" i="1" s="1"/>
  <c r="R139" i="1"/>
  <c r="S175" i="1"/>
  <c r="T175" i="1" s="1"/>
  <c r="S205" i="1"/>
  <c r="T205" i="1" s="1"/>
  <c r="J45" i="1"/>
  <c r="AA55" i="1"/>
  <c r="AB55" i="1" s="1"/>
  <c r="S66" i="1"/>
  <c r="S65" i="1" s="1"/>
  <c r="S79" i="1"/>
  <c r="T79" i="1" s="1"/>
  <c r="S119" i="1"/>
  <c r="T119" i="1" s="1"/>
  <c r="S127" i="1"/>
  <c r="T127" i="1" s="1"/>
  <c r="S130" i="1"/>
  <c r="T130" i="1" s="1"/>
  <c r="R150" i="1"/>
  <c r="G192" i="1"/>
  <c r="G186" i="1" s="1"/>
  <c r="R245" i="1"/>
  <c r="R257" i="1"/>
  <c r="S315" i="1"/>
  <c r="T315" i="1" s="1"/>
  <c r="S355" i="1"/>
  <c r="T355" i="1" s="1"/>
  <c r="S358" i="1"/>
  <c r="T358" i="1" s="1"/>
  <c r="H77" i="1"/>
  <c r="H64" i="1" s="1"/>
  <c r="S82" i="1"/>
  <c r="T82" i="1" s="1"/>
  <c r="R133" i="1"/>
  <c r="R167" i="1"/>
  <c r="R249" i="1"/>
  <c r="R269" i="1"/>
  <c r="R293" i="1"/>
  <c r="R299" i="1"/>
  <c r="W77" i="1"/>
  <c r="H65" i="1"/>
  <c r="S158" i="1"/>
  <c r="T158" i="1" s="1"/>
  <c r="AB33" i="1"/>
  <c r="U35" i="1"/>
  <c r="U29" i="1" s="1"/>
  <c r="U22" i="1" s="1"/>
  <c r="R58" i="1"/>
  <c r="W65" i="1"/>
  <c r="R85" i="1"/>
  <c r="S111" i="1"/>
  <c r="T111" i="1" s="1"/>
  <c r="R275" i="1"/>
  <c r="R278" i="1"/>
  <c r="R296" i="1"/>
  <c r="S299" i="1"/>
  <c r="T299" i="1" s="1"/>
  <c r="S364" i="1"/>
  <c r="T364" i="1" s="1"/>
  <c r="S409" i="1"/>
  <c r="T409" i="1" s="1"/>
  <c r="S412" i="1"/>
  <c r="T412" i="1" s="1"/>
  <c r="S415" i="1"/>
  <c r="T415" i="1" s="1"/>
  <c r="S370" i="1"/>
  <c r="T370" i="1" s="1"/>
  <c r="S379" i="1"/>
  <c r="T379" i="1" s="1"/>
  <c r="S388" i="1"/>
  <c r="T388" i="1" s="1"/>
  <c r="S394" i="1"/>
  <c r="T394" i="1" s="1"/>
  <c r="R426" i="1"/>
  <c r="I64" i="1"/>
  <c r="S114" i="1"/>
  <c r="T114" i="1" s="1"/>
  <c r="R142" i="1"/>
  <c r="S232" i="1"/>
  <c r="T232" i="1" s="1"/>
  <c r="S199" i="1"/>
  <c r="T199" i="1" s="1"/>
  <c r="S212" i="1"/>
  <c r="T212" i="1" s="1"/>
  <c r="S215" i="1"/>
  <c r="T215" i="1" s="1"/>
  <c r="S236" i="1"/>
  <c r="T236" i="1" s="1"/>
  <c r="W35" i="1"/>
  <c r="W29" i="1" s="1"/>
  <c r="Y46" i="1"/>
  <c r="Z46" i="1" s="1"/>
  <c r="S170" i="1"/>
  <c r="T170" i="1" s="1"/>
  <c r="D29" i="1"/>
  <c r="D22" i="1" s="1"/>
  <c r="D21" i="1" s="1"/>
  <c r="W49" i="1"/>
  <c r="S73" i="1"/>
  <c r="T73" i="1" s="1"/>
  <c r="O64" i="1"/>
  <c r="R88" i="1"/>
  <c r="S125" i="1"/>
  <c r="T125" i="1" s="1"/>
  <c r="S159" i="1"/>
  <c r="T159" i="1" s="1"/>
  <c r="S176" i="1"/>
  <c r="T176" i="1" s="1"/>
  <c r="S209" i="1"/>
  <c r="T209" i="1" s="1"/>
  <c r="S226" i="1"/>
  <c r="T226" i="1" s="1"/>
  <c r="S281" i="1"/>
  <c r="T281" i="1" s="1"/>
  <c r="S284" i="1"/>
  <c r="T284" i="1" s="1"/>
  <c r="N45" i="1"/>
  <c r="Y192" i="1"/>
  <c r="Z192" i="1" s="1"/>
  <c r="S239" i="1"/>
  <c r="T239" i="1" s="1"/>
  <c r="S260" i="1"/>
  <c r="T260" i="1" s="1"/>
  <c r="S278" i="1"/>
  <c r="T278" i="1" s="1"/>
  <c r="R114" i="1"/>
  <c r="E29" i="1"/>
  <c r="E22" i="1" s="1"/>
  <c r="H46" i="1"/>
  <c r="S70" i="1"/>
  <c r="T70" i="1" s="1"/>
  <c r="R83" i="1"/>
  <c r="S88" i="1"/>
  <c r="T88" i="1" s="1"/>
  <c r="R94" i="1"/>
  <c r="R134" i="1"/>
  <c r="R140" i="1"/>
  <c r="R151" i="1"/>
  <c r="H192" i="1"/>
  <c r="R255" i="1"/>
  <c r="R362" i="1"/>
  <c r="R401" i="1"/>
  <c r="R407" i="1"/>
  <c r="R39" i="1"/>
  <c r="F29" i="1"/>
  <c r="F22" i="1" s="1"/>
  <c r="F21" i="1" s="1"/>
  <c r="M46" i="1"/>
  <c r="G55" i="1"/>
  <c r="S67" i="1"/>
  <c r="T67" i="1" s="1"/>
  <c r="H100" i="1"/>
  <c r="R131" i="1"/>
  <c r="S137" i="1"/>
  <c r="T137" i="1" s="1"/>
  <c r="R148" i="1"/>
  <c r="S162" i="1"/>
  <c r="T162" i="1" s="1"/>
  <c r="R165" i="1"/>
  <c r="M192" i="1"/>
  <c r="S203" i="1"/>
  <c r="R300" i="1"/>
  <c r="S362" i="1"/>
  <c r="T362" i="1" s="1"/>
  <c r="R371" i="1"/>
  <c r="R377" i="1"/>
  <c r="R380" i="1"/>
  <c r="R383" i="1"/>
  <c r="R386" i="1"/>
  <c r="R395" i="1"/>
  <c r="R404" i="1"/>
  <c r="S407" i="1"/>
  <c r="T407" i="1" s="1"/>
  <c r="R410" i="1"/>
  <c r="R416" i="1"/>
  <c r="S423" i="1"/>
  <c r="H55" i="1"/>
  <c r="H45" i="1" s="1"/>
  <c r="S383" i="1"/>
  <c r="T383" i="1" s="1"/>
  <c r="S386" i="1"/>
  <c r="T386" i="1" s="1"/>
  <c r="S410" i="1"/>
  <c r="T410" i="1" s="1"/>
  <c r="AB65" i="1"/>
  <c r="T66" i="1"/>
  <c r="T38" i="1"/>
  <c r="W22" i="1"/>
  <c r="Z33" i="1"/>
  <c r="L21" i="1"/>
  <c r="AA45" i="1"/>
  <c r="R34" i="1"/>
  <c r="R33" i="1" s="1"/>
  <c r="M55" i="1"/>
  <c r="S56" i="1"/>
  <c r="R70" i="1"/>
  <c r="R110" i="1"/>
  <c r="R208" i="1"/>
  <c r="R239" i="1"/>
  <c r="S327" i="1"/>
  <c r="T327" i="1" s="1"/>
  <c r="R327" i="1"/>
  <c r="S374" i="1"/>
  <c r="T374" i="1" s="1"/>
  <c r="S34" i="1"/>
  <c r="S42" i="1"/>
  <c r="T42" i="1" s="1"/>
  <c r="R56" i="1"/>
  <c r="AB67" i="1"/>
  <c r="U77" i="1"/>
  <c r="S91" i="1"/>
  <c r="T91" i="1" s="1"/>
  <c r="AA100" i="1"/>
  <c r="AB100" i="1" s="1"/>
  <c r="S148" i="1"/>
  <c r="T148" i="1" s="1"/>
  <c r="S161" i="1"/>
  <c r="T161" i="1" s="1"/>
  <c r="S169" i="1"/>
  <c r="T169" i="1" s="1"/>
  <c r="S275" i="1"/>
  <c r="T275" i="1" s="1"/>
  <c r="R411" i="1"/>
  <c r="S208" i="1"/>
  <c r="T208" i="1" s="1"/>
  <c r="AB54" i="1"/>
  <c r="R108" i="1"/>
  <c r="Y65" i="1"/>
  <c r="S39" i="1"/>
  <c r="T39" i="1" s="1"/>
  <c r="M45" i="1"/>
  <c r="S99" i="1"/>
  <c r="T99" i="1" s="1"/>
  <c r="R101" i="1"/>
  <c r="R136" i="1"/>
  <c r="S146" i="1"/>
  <c r="T146" i="1" s="1"/>
  <c r="S103" i="1"/>
  <c r="T103" i="1" s="1"/>
  <c r="M100" i="1"/>
  <c r="S89" i="1"/>
  <c r="T89" i="1" s="1"/>
  <c r="S101" i="1"/>
  <c r="R192" i="1"/>
  <c r="D45" i="1"/>
  <c r="G77" i="1"/>
  <c r="G202" i="1"/>
  <c r="R206" i="1"/>
  <c r="H35" i="1"/>
  <c r="H29" i="1" s="1"/>
  <c r="H22" i="1" s="1"/>
  <c r="S47" i="1"/>
  <c r="AB34" i="1"/>
  <c r="S51" i="1"/>
  <c r="P64" i="1"/>
  <c r="P21" i="1" s="1"/>
  <c r="U100" i="1"/>
  <c r="R106" i="1"/>
  <c r="S128" i="1"/>
  <c r="T128" i="1" s="1"/>
  <c r="R254" i="1"/>
  <c r="W100" i="1"/>
  <c r="W64" i="1" s="1"/>
  <c r="W202" i="1"/>
  <c r="S425" i="1"/>
  <c r="R66" i="1"/>
  <c r="S97" i="1"/>
  <c r="T97" i="1" s="1"/>
  <c r="Y100" i="1"/>
  <c r="Z100" i="1" s="1"/>
  <c r="U202" i="1"/>
  <c r="S237" i="1"/>
  <c r="T237" i="1" s="1"/>
  <c r="R290" i="1"/>
  <c r="S381" i="1"/>
  <c r="T381" i="1" s="1"/>
  <c r="R398" i="1"/>
  <c r="S87" i="1"/>
  <c r="T87" i="1" s="1"/>
  <c r="R92" i="1"/>
  <c r="Z101" i="1"/>
  <c r="R228" i="1"/>
  <c r="M43" i="1"/>
  <c r="S43" i="1" s="1"/>
  <c r="T43" i="1" s="1"/>
  <c r="AA43" i="1"/>
  <c r="AB43" i="1" s="1"/>
  <c r="G35" i="1"/>
  <c r="G29" i="1" s="1"/>
  <c r="G22" i="1" s="1"/>
  <c r="Y35" i="1"/>
  <c r="Z35" i="1" s="1"/>
  <c r="R104" i="1"/>
  <c r="Y202" i="1"/>
  <c r="Z202" i="1" s="1"/>
  <c r="S320" i="1"/>
  <c r="T320" i="1" s="1"/>
  <c r="W55" i="1"/>
  <c r="W45" i="1" s="1"/>
  <c r="K45" i="1"/>
  <c r="K21" i="1" s="1"/>
  <c r="R48" i="1"/>
  <c r="R46" i="1" s="1"/>
  <c r="S165" i="1"/>
  <c r="T165" i="1" s="1"/>
  <c r="AA202" i="1"/>
  <c r="AB202" i="1" s="1"/>
  <c r="L45" i="1"/>
  <c r="R152" i="1"/>
  <c r="Z189" i="1"/>
  <c r="Y186" i="1"/>
  <c r="R40" i="1"/>
  <c r="R60" i="1"/>
  <c r="S95" i="1"/>
  <c r="T95" i="1" s="1"/>
  <c r="R119" i="1"/>
  <c r="H202" i="1"/>
  <c r="R241" i="1"/>
  <c r="R260" i="1"/>
  <c r="R396" i="1"/>
  <c r="S40" i="1"/>
  <c r="T40" i="1" s="1"/>
  <c r="S85" i="1"/>
  <c r="T85" i="1" s="1"/>
  <c r="R90" i="1"/>
  <c r="R77" i="1" s="1"/>
  <c r="R102" i="1"/>
  <c r="H186" i="1"/>
  <c r="M186" i="1"/>
  <c r="T194" i="1"/>
  <c r="S271" i="1"/>
  <c r="T271" i="1" s="1"/>
  <c r="Y77" i="1"/>
  <c r="Z77" i="1" s="1"/>
  <c r="Q45" i="1"/>
  <c r="Y55" i="1"/>
  <c r="Z55" i="1" s="1"/>
  <c r="G49" i="1"/>
  <c r="S58" i="1"/>
  <c r="T58" i="1" s="1"/>
  <c r="J64" i="1"/>
  <c r="S163" i="1"/>
  <c r="T163" i="1" s="1"/>
  <c r="R266" i="1"/>
  <c r="S318" i="1"/>
  <c r="T318" i="1" s="1"/>
  <c r="S385" i="1"/>
  <c r="T385" i="1" s="1"/>
  <c r="S93" i="1"/>
  <c r="T93" i="1" s="1"/>
  <c r="R98" i="1"/>
  <c r="R112" i="1"/>
  <c r="R138" i="1"/>
  <c r="R277" i="1"/>
  <c r="I22" i="1"/>
  <c r="I21" i="1" s="1"/>
  <c r="J22" i="1"/>
  <c r="J21" i="1" s="1"/>
  <c r="Q35" i="1"/>
  <c r="Q29" i="1" s="1"/>
  <c r="Q22" i="1" s="1"/>
  <c r="Q21" i="1" s="1"/>
  <c r="M77" i="1"/>
  <c r="M64" i="1" s="1"/>
  <c r="S83" i="1"/>
  <c r="T83" i="1" s="1"/>
  <c r="R232" i="1"/>
  <c r="S258" i="1"/>
  <c r="T258" i="1" s="1"/>
  <c r="S405" i="1"/>
  <c r="T405" i="1" s="1"/>
  <c r="AA189" i="1"/>
  <c r="R195" i="1"/>
  <c r="R414" i="1"/>
  <c r="R291" i="1"/>
  <c r="R304" i="1"/>
  <c r="R153" i="1"/>
  <c r="R190" i="1"/>
  <c r="R189" i="1" s="1"/>
  <c r="S190" i="1"/>
  <c r="R67" i="1"/>
  <c r="R69" i="1"/>
  <c r="R71" i="1"/>
  <c r="R73" i="1"/>
  <c r="R205" i="1"/>
  <c r="R207" i="1"/>
  <c r="R209" i="1"/>
  <c r="R211" i="1"/>
  <c r="R213" i="1"/>
  <c r="R215" i="1"/>
  <c r="R242" i="1"/>
  <c r="R244" i="1"/>
  <c r="R246" i="1"/>
  <c r="R274" i="1"/>
  <c r="R384" i="1"/>
  <c r="R431" i="1"/>
  <c r="R203" i="1"/>
  <c r="Y29" i="1" l="1"/>
  <c r="H21" i="1"/>
  <c r="S53" i="1"/>
  <c r="T53" i="1" s="1"/>
  <c r="T54" i="1"/>
  <c r="O21" i="1"/>
  <c r="R55" i="1"/>
  <c r="E21" i="1"/>
  <c r="S192" i="1"/>
  <c r="T192" i="1" s="1"/>
  <c r="Z186" i="1"/>
  <c r="U45" i="1"/>
  <c r="U21" i="1" s="1"/>
  <c r="U64" i="1"/>
  <c r="R65" i="1"/>
  <c r="T76" i="1"/>
  <c r="S75" i="1"/>
  <c r="T75" i="1" s="1"/>
  <c r="G45" i="1"/>
  <c r="G21" i="1" s="1"/>
  <c r="R45" i="1"/>
  <c r="S33" i="1"/>
  <c r="T34" i="1"/>
  <c r="Y45" i="1"/>
  <c r="Z45" i="1" s="1"/>
  <c r="S100" i="1"/>
  <c r="T100" i="1" s="1"/>
  <c r="T101" i="1"/>
  <c r="S202" i="1"/>
  <c r="T202" i="1" s="1"/>
  <c r="R100" i="1"/>
  <c r="W21" i="1"/>
  <c r="S35" i="1"/>
  <c r="T35" i="1" s="1"/>
  <c r="Z65" i="1"/>
  <c r="Y64" i="1"/>
  <c r="Z64" i="1" s="1"/>
  <c r="T65" i="1"/>
  <c r="R202" i="1"/>
  <c r="T51" i="1"/>
  <c r="S49" i="1"/>
  <c r="T49" i="1" s="1"/>
  <c r="T56" i="1"/>
  <c r="S55" i="1"/>
  <c r="T55" i="1" s="1"/>
  <c r="S77" i="1"/>
  <c r="T77" i="1" s="1"/>
  <c r="T47" i="1"/>
  <c r="S46" i="1"/>
  <c r="T190" i="1"/>
  <c r="S189" i="1"/>
  <c r="AB45" i="1"/>
  <c r="R186" i="1"/>
  <c r="AA64" i="1"/>
  <c r="AB64" i="1" s="1"/>
  <c r="AB189" i="1"/>
  <c r="AA186" i="1"/>
  <c r="AB186" i="1" s="1"/>
  <c r="R43" i="1"/>
  <c r="R35" i="1" s="1"/>
  <c r="R29" i="1" s="1"/>
  <c r="R22" i="1" s="1"/>
  <c r="AA35" i="1"/>
  <c r="M35" i="1"/>
  <c r="M29" i="1" s="1"/>
  <c r="M22" i="1" s="1"/>
  <c r="M21" i="1" s="1"/>
  <c r="R64" i="1" l="1"/>
  <c r="Z29" i="1"/>
  <c r="Y22" i="1"/>
  <c r="Z22" i="1" s="1"/>
  <c r="R21" i="1"/>
  <c r="AB35" i="1"/>
  <c r="AA29" i="1"/>
  <c r="S64" i="1"/>
  <c r="T64" i="1" s="1"/>
  <c r="S186" i="1"/>
  <c r="T186" i="1" s="1"/>
  <c r="T189" i="1"/>
  <c r="Y21" i="1"/>
  <c r="T46" i="1"/>
  <c r="S45" i="1"/>
  <c r="T45" i="1" s="1"/>
  <c r="T33" i="1"/>
  <c r="S29" i="1"/>
  <c r="T29" i="1" l="1"/>
  <c r="S22" i="1"/>
  <c r="Z21" i="1"/>
  <c r="AB29" i="1"/>
  <c r="AA22" i="1"/>
  <c r="AA21" i="1" l="1"/>
  <c r="AB22" i="1"/>
  <c r="S21" i="1"/>
  <c r="T22" i="1"/>
  <c r="T21" i="1" l="1"/>
  <c r="AB21" i="1"/>
</calcChain>
</file>

<file path=xl/sharedStrings.xml><?xml version="1.0" encoding="utf-8"?>
<sst xmlns="http://schemas.openxmlformats.org/spreadsheetml/2006/main" count="2571" uniqueCount="991">
  <si>
    <t>Приложение  № 1</t>
  </si>
  <si>
    <t>к приказу Минэнерго России</t>
  </si>
  <si>
    <t>от «___» ___ 2017 г. №______</t>
  </si>
  <si>
    <t>Форма 1. Отчет об исполнении плана финансирования капитальных вложений по инвестиционным проектам</t>
  </si>
  <si>
    <t>Отчет  о реализации инвестиционной программы  акционерного общества "Дальневосточная генерирующая компания"</t>
  </si>
  <si>
    <t xml:space="preserve">        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</si>
  <si>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</si>
  <si>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      </t>
  </si>
  <si>
    <t xml:space="preserve">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</si>
  <si>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</si>
  <si>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</si>
  <si>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</si>
  <si>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</si>
  <si>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 рублей (с НДС)</t>
  </si>
  <si>
    <t xml:space="preserve">Фактический объем финансирования на 01.01.2025 года, млн рублей 
(с НДС) </t>
  </si>
  <si>
    <t xml:space="preserve">Остаток финансирования капитальных вложений 
на 01.01.2025 года в прогнозных ценах соответствующих лет,  млн рублей (с НДС) </t>
  </si>
  <si>
    <t>Финансирование капитальных вложений 2025 года, млн рублей (с НДС)</t>
  </si>
  <si>
    <t xml:space="preserve">Остаток финансирования капитальных вложений 
на 01.01.2026 года в прогнозных ценах соответствующих лет,  млн рублей 
(с НДС) </t>
  </si>
  <si>
    <t>Отклонение от плана финансирования 2025 года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</si>
  <si>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</si>
  <si>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</si>
  <si>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</si>
  <si>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</si>
  <si>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</si>
  <si>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</si>
  <si>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</si>
  <si>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</si>
  <si>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</si>
  <si>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 рублей (с НДС)</t>
  </si>
  <si>
    <t>%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</si>
  <si>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</si>
  <si>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</si>
  <si>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</si>
  <si>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</si>
  <si>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</si>
  <si>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</si>
  <si>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</si>
  <si>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</si>
  <si>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</si>
  <si>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</si>
  <si>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</si>
  <si>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</si>
  <si>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</si>
  <si>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</si>
  <si>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</si>
  <si>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</si>
  <si>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</si>
  <si>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</si>
  <si>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</si>
  <si>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</si>
  <si>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</si>
  <si>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</si>
  <si>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</si>
  <si>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</si>
  <si>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</si>
  <si>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</si>
  <si>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</si>
  <si>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</si>
  <si>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Многочисленные изменения ПД. Увеливение сроков выполнения работ подрядной организации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</si>
  <si>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</si>
  <si>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</si>
  <si>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</si>
  <si>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</si>
  <si>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 xml:space="preserve">Экономия стоимости проекта по результатам закупочных процедцр 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</si>
  <si>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СП ХТС</t>
  </si>
  <si>
    <t>N_505-ХТС-17тп</t>
  </si>
  <si>
    <t>Экономия стоимости проекта по результатам закупочных процедур при закупке МТР, а также исключение Заказчиком ряда работ, связанных с исключением рисков невыполнения сроков производства работ подрядной организацией до начала отопительного сезона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</si>
  <si>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</si>
  <si>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</si>
  <si>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</si>
  <si>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</si>
  <si>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Экономия стоимости проекта по результатам закупочных процедур при закупке МТР, а также экономия стоимости проекта ввиду исключения Заказчиком ряда работ по причине невозможности замены трубопровода на участке ТМ-25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</si>
  <si>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</si>
  <si>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</si>
  <si>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</si>
  <si>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</si>
  <si>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возврата  гарантийных удержаний в соответствии с  заключенным в 2024 году договором подряда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</si>
  <si>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</si>
  <si>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</si>
  <si>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</si>
  <si>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</si>
  <si>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 xml:space="preserve"> Экономия по итогам выполнения договора подряда на выполнение строительно-монтажных работ, связанной с уточнением проектной документации и изменением тех. решений в части  уменьшения использования объемов железобетонных изделий при выполнении СМР.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</si>
  <si>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</si>
  <si>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</si>
  <si>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</si>
  <si>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</si>
  <si>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</si>
  <si>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</si>
  <si>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</si>
  <si>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</si>
  <si>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</si>
  <si>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</si>
  <si>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Экономия по результатам торговых процедур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</si>
  <si>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</si>
  <si>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</si>
  <si>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</si>
  <si>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</si>
  <si>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Увеличение сроков выполнения работ подрядной организации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</si>
  <si>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</si>
  <si>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</si>
  <si>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Расширение автоматической котельной в п. Некрасовка с приростом мощности на 5,59 Гкал/ч</t>
  </si>
  <si>
    <t>H_505-ХТСКх-30-1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</si>
  <si>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</si>
  <si>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</si>
  <si>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</si>
  <si>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</si>
  <si>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Экономия стоимости проекта в результате некорректной актуализации ПСД ООО «ТисизКомсомольск». Строительно-монтажные работы выполнены в полном объёме, объект введён в эксплуатацию.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</si>
  <si>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</si>
  <si>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</si>
  <si>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</si>
  <si>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</si>
  <si>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Отставание от графика строительно-монтажных работ из-за неблагоприятных погодных условий</t>
  </si>
  <si>
    <t>Реконструкция кровли Главного корпуса Хабаровской ТЭЦ-2 в осях "6-7", ряд "Б-В", отм. 23,4м</t>
  </si>
  <si>
    <t>H_505-ХТСКх-45</t>
  </si>
  <si>
    <t>Распределение затрат на ФОТ. Неисполнение подрядчиком договорных обязательств. Инициирована претензионная работа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</si>
  <si>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</si>
  <si>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</si>
  <si>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Исключение объемов работ по договору</t>
  </si>
  <si>
    <t>Реконструкция бака-запаса горячей воды емк. 5000 м3,  СП Хабаровская ТЭЦ-2</t>
  </si>
  <si>
    <t>F_505-ХТСКх-8</t>
  </si>
  <si>
    <t>Длительное согласование договора с подрядчиком,  длительное проведение закупочной процедуры</t>
  </si>
  <si>
    <t>Реконструкция нефтеловушки для обеспечения очистки сточных вод СП "Хабаровская ТЭЦ-1"</t>
  </si>
  <si>
    <t>N_505-ХТЭЦ-1-3</t>
  </si>
  <si>
    <t>Перенос даты начала закупочной процедуры</t>
  </si>
  <si>
    <t>Наращивание золоотвала №2 (1 очередь) Хабаровской ТЭЦ-3 на 1800 тыс. м3</t>
  </si>
  <si>
    <t>H_505-ХГ-57</t>
  </si>
  <si>
    <t>Исключение проекта из плана ИПР</t>
  </si>
  <si>
    <t>Реконструкция ЗРУ-35кВ и ЗРУ-110кВ, СП Хабаровская ТЭЦ-1</t>
  </si>
  <si>
    <t>P_505-ХТЭЦ-1-18</t>
  </si>
  <si>
    <t>Внеплановый проект. По объекту приняты фактические затраты по соглашению о передаче результата выполненных работ и об уступке гарантийных прав требования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</si>
  <si>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</si>
  <si>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</si>
  <si>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</si>
  <si>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</si>
  <si>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</si>
  <si>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</si>
  <si>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</si>
  <si>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</si>
  <si>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Перераспределение ФОТ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</si>
  <si>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</si>
  <si>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</si>
  <si>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Корректировка сметной документации по результатам проектных работ</t>
  </si>
  <si>
    <t>Техперевооружение установки постоянного тока на Комсомольской ТЭЦ-1</t>
  </si>
  <si>
    <t>N_505-ХГ-162</t>
  </si>
  <si>
    <t xml:space="preserve">Отклонение связано с экономией по результатам торговых процедур, приняты фактические затраты  по договору №59/КТ2-25 от 12.05.2025. 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</si>
  <si>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</si>
  <si>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</si>
  <si>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Установка на Амурской ТЭЦ-1 третьего трансформатора связи 110/6 кВ мощностью 63 МВА, СП Амурская ТЭЦ</t>
  </si>
  <si>
    <t>L_505-ХГ-178</t>
  </si>
  <si>
    <t>Установка телескопических загрузчиков на комплексе вагоноопрокидывателя Комсомольской ТЭЦ-2</t>
  </si>
  <si>
    <t>N_505-ХГ-163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</si>
  <si>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</si>
  <si>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</si>
  <si>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</si>
  <si>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</si>
  <si>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На основании протокола заседания комиссии по работе с ДЗ и КЗ АО "ДГК" от 24.09.25  принято решение о применении сальдирования взаимных обязательств до размера окончательного расчета по договору № 112/СГТ-23 от 05.07.23 в сумме 18 700025,20 руб с НДС.</t>
  </si>
  <si>
    <t>Замена вентиляторов горячего дутья ВГД-10/3000, 12 шт. СП ТЭЦ  Советская Гавань</t>
  </si>
  <si>
    <t>N_505-ТЭЦСов.Гавань-2</t>
  </si>
  <si>
    <t>Увеличение стоимости оборудования,  заключено доп.соглашение №1 от 16.12.25 к Договору № 181/СГТ-23 от 22.12.2023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</si>
  <si>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</si>
  <si>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</si>
  <si>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</si>
  <si>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</si>
  <si>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 xml:space="preserve">Отсутствие не предвиденных расходов по договору, работы завершены, объект введён в эксплуатацию 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</si>
  <si>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</si>
  <si>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</si>
  <si>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</si>
  <si>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</si>
  <si>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 xml:space="preserve">Отсутствие возможности подрядной организации АО "ХРМК" приступить к полному объему работ по причине неисполнения обязательств КГУП "РКС" по выносу трубопроводов ХВС с участков тепловых сетей, в соответствии с утвержденным графиком с Мин ЖКХ от 30.10.2023г. </t>
  </si>
  <si>
    <t>Техперевооружение теплотрассы №4 г. Комсомольск-на-Амуре.(СП КТС)</t>
  </si>
  <si>
    <t>H_505-ХТСКх-9-37</t>
  </si>
  <si>
    <t>Экономия стоимости проекта по результатам закупочных процедур по поставке МТР и распределением прочих затрат ОКС.</t>
  </si>
  <si>
    <t>Техперевооружение теплотрассы №15 г. Амурск.(СП КТС)</t>
  </si>
  <si>
    <t>H_505-ХТСКх-9-41</t>
  </si>
  <si>
    <t>Экономия стоимости проекта  по результатам закупочных процедур по поставке МТР и невыполнением запланированных СМР Подрядчиком в полном объёме, по причине низкого темпа производства работ, недостаточного количества персонала и спец. техники.</t>
  </si>
  <si>
    <t>Техперевооружение теплотрассы №11 г. Комсомольск-на-Амуре.(СП КТС)</t>
  </si>
  <si>
    <t>H_505-ХТСКх-9-46</t>
  </si>
  <si>
    <t>Экономия стоимости проекта, которая сложилась в результате закупочных процедур по поставке МТР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</si>
  <si>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</si>
  <si>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</si>
  <si>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</si>
  <si>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</si>
  <si>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экономия стоимости проекта, которая сложилась в результате закупочных процедур по поставке МТР, фактически выполненных работ</t>
  </si>
  <si>
    <t>Техперевооружение теплотрассы №11 (II этап)  г. Комсомольск-на-Амуре.(СП КТС)</t>
  </si>
  <si>
    <t>J_505-ХТСКх-9-54</t>
  </si>
  <si>
    <t>Экономия стоимости проекта, которая сложилась в результате закупочных процедур по поставке МТР, фактически выполненных работ.</t>
  </si>
  <si>
    <t>Техперевооружение тепломагистрали №11 г. Хабаровск. СП ХТС</t>
  </si>
  <si>
    <t>H_505-ХТСКх-10-18</t>
  </si>
  <si>
    <t>Экономия стоимости проекта по результатам закупочных процедур  при закупке МТР.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</si>
  <si>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</si>
  <si>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</si>
  <si>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</si>
  <si>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</si>
  <si>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</si>
  <si>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</si>
  <si>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</si>
  <si>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</si>
  <si>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</si>
  <si>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</si>
  <si>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</si>
  <si>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</si>
  <si>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ТМ-25 г.Хабаровск</t>
  </si>
  <si>
    <t>H_505-ХТСКх-10-28</t>
  </si>
  <si>
    <t>Техперевооружение тепломагистрали№21 г. Хабаровск. СП ХТС (II этап)</t>
  </si>
  <si>
    <t>J_505-ХТСКх-10-33</t>
  </si>
  <si>
    <t>Отражен факт оплаты в соответствии с заключенными договорами поставки МТР</t>
  </si>
  <si>
    <t>Техперевооружение тепломагистрали №32 г. Хабаровск. СП ХТС (II этап)</t>
  </si>
  <si>
    <t>J_505-ХТСКх-10-34</t>
  </si>
  <si>
    <t>Отрафен факт возврата гарантийных удержаний в соответствии с заключенным в 2024 году договором подряда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</si>
  <si>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</si>
  <si>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</si>
  <si>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</si>
  <si>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</si>
  <si>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№18 г. Хабаровск. СП ХТС (II этап)</t>
  </si>
  <si>
    <t>J_505-ХТСКх-10-31</t>
  </si>
  <si>
    <t>Отражен факт возврата гарантийных удержаний в соответствии с заключенным в 2024 году договором подряда</t>
  </si>
  <si>
    <t>Техперевооружение теплотрассы №16 (II этап) г. Амурск.(СП КТС)</t>
  </si>
  <si>
    <t>J_505-ХТСКх-9-56</t>
  </si>
  <si>
    <t>Техперевооружение тепломагистрали ТМ-31 г.Хабаровск  (II этап)</t>
  </si>
  <si>
    <t>J_505-ХТСКх-10-37</t>
  </si>
  <si>
    <t>Отражен факт возврата гарантийных удержаний в соответствии с заключенным в 2024 году договором подряда и факт корректировки ДЗ по договорам поставки МТР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</si>
  <si>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</si>
  <si>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</si>
  <si>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</si>
  <si>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</si>
  <si>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</si>
  <si>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</si>
  <si>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</si>
  <si>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</si>
  <si>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</si>
  <si>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</si>
  <si>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экономия по результатам торговых процедур</t>
  </si>
  <si>
    <t xml:space="preserve"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</si>
  <si>
    <t>F_505-ХГ-30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</si>
  <si>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</si>
  <si>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</si>
  <si>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>Отклонение от плана в связи с переносом даты начала закупочной процедуры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</si>
  <si>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</si>
  <si>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</si>
  <si>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Корректировка сметной документации по результатам проектных работ. Длительное согласование сметной документации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</si>
  <si>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</si>
  <si>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</si>
  <si>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</si>
  <si>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</si>
  <si>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</si>
  <si>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</si>
  <si>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предусмотрено только финансирование изготовления и поставки оборудования.</t>
  </si>
  <si>
    <t>Замена теристорного возбуждения на энергоблоках ст. № 1, 2, 3 Хабаровской ТЭЦ-3</t>
  </si>
  <si>
    <t>H_505-ХГ-114</t>
  </si>
  <si>
    <t>Расторжение договора с проектной организаций в связи с невыполением условий догвора с выплатой неустойки.</t>
  </si>
  <si>
    <t>Модернизация вагонных весов, для СП "Комсомольская ТЭЦ-2", 1 шт</t>
  </si>
  <si>
    <t>N_505-ХГ-190</t>
  </si>
  <si>
    <t>Модернизация склада ГСМ КТЭЦ-2</t>
  </si>
  <si>
    <t>N_505-КТЭЦ2-2</t>
  </si>
  <si>
    <t>Модернизация АСУ ТП к/а №2 , СП Амурская ТЭЦ-1</t>
  </si>
  <si>
    <t>N_505-ХГ-194</t>
  </si>
  <si>
    <t>На основании Соглашения № 20/АТ1-25-00001 о прекращении (расторжении) договора от 22.05.2025г. договор №20/АТ1-25 от 17.04.2025 расторгнут. Этап «Предпроектное обследование» выполнен и финансирован на сумму 1324994,87 руб.</t>
  </si>
  <si>
    <t>Техперевооружение золошлакопроводов.СП "Комсомольская ТЭЦ-2", 1 шт</t>
  </si>
  <si>
    <t>N_505-ХГ-200</t>
  </si>
  <si>
    <t>Отклонение связано с принятием фактически выполненных работ по договору №73/КТ2-25 от 07.06.2025 за 2025 г по формам КС-2 с отражением в бух учете, а также приняты прочие затраты ОКСа</t>
  </si>
  <si>
    <t>«Модернизация системы узлов учёта сброса сточных вод СП «Комсомольская ТЭЦ-2</t>
  </si>
  <si>
    <t>N_505-ХГ-201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</si>
  <si>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</si>
  <si>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</si>
  <si>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</si>
  <si>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</si>
  <si>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</si>
  <si>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</si>
  <si>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Уменьшение стоимости проекта ввиду продления срока выполнения работ по договору подряда с ООО "ТД Игнифлюид" №172/ХТС-25 от 08.09.2025</t>
  </si>
  <si>
    <t>Замена систем кондиционирования в здании Исполнительного аппарата АО "ДГК", 12 ШТ.</t>
  </si>
  <si>
    <t>J_505-ИА-7</t>
  </si>
  <si>
    <t>Увеличение сроков выполнения работ подрядной организации, в связи с устранением замечаний согласно гарантийного срока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</si>
  <si>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</si>
  <si>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</si>
  <si>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Экономия по результатам закупки оборудования УМТО АО "ДГК"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</si>
  <si>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</si>
  <si>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</si>
  <si>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Замена насосного оборудования на ЦТП-8 (3шт.), СП ТЭЦ Советская Гавань</t>
  </si>
  <si>
    <t>N_505-ТЭЦСов.Гавань-7-1</t>
  </si>
  <si>
    <t>Техническое перевооружение вагоноопракидывателя ВРС-125 с заменой ротора (1 шт), СП "Амурская ТЭЦ-1"</t>
  </si>
  <si>
    <t>N_505-АмТЭЦ-1-10</t>
  </si>
  <si>
    <t xml:space="preserve">Для проекта по программе ППН-ОЗП «Замена дымососа Дн-24 ст. No ДС-10Б котла БКЗ-210-140 ст. No 10 Амурской ТЭЦ-1» N_505-АмТЭЦ-1-4 в 2023 году были заказаны службой ОППР Амурской ТЭЦ-1 давальческие материалы. При реализации этого проекта материалы списаны не были, т.к. суммы для выполнения СМР было не достаточно,чтобы под эти материалы выполнить работы. В результате чего задолженность по данным материалам была перенесена на проект «Техническое перевооружение вагоноопрокидывателя ВРС-125 с заменой ротора Амурской ТЭЦ-1» N_505-АмТЭЦ-1-10. В 2024 году согласно СЗ №Вн 160-62/01,7 от 25.01.2024г. материалы перевели со склада КС на ремонтный склад и применили их при ремонте на другом объекте (т/а №3 и ремонте к/а №4).
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</si>
  <si>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</si>
  <si>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</si>
  <si>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 xml:space="preserve"> Принят этап по договору инженерные изыскания. Неисполнения договорных обязательств подрядной организацией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</si>
  <si>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</si>
  <si>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</si>
  <si>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</si>
  <si>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</si>
  <si>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 xml:space="preserve">Увеличение стоимости закупки на основании актуализированного ТКП. 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</si>
  <si>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</si>
  <si>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</si>
  <si>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</si>
  <si>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</si>
  <si>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 xml:space="preserve"> Выполнение работ включено в ГКПЗ (3 этап) 2026г. </t>
  </si>
  <si>
    <t>Модернизация теплового контура главного корпуса СП Николаевская ТЭЦ</t>
  </si>
  <si>
    <t>N_505-НТЭЦ-3</t>
  </si>
  <si>
    <t xml:space="preserve">Не выполнение в связи с длительным отсутствием банковской гарантии и в итоге не возможностью получить авансирование. подготовлен проект дополнительного соглашения (на уменьшение стоимости договора) 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</si>
  <si>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</si>
  <si>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</si>
  <si>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Увеличение стоимости проекта на основании актуализированных ТКП.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</si>
  <si>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</si>
  <si>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</si>
  <si>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Отклонение в связи с выполнением модернизации оборудования не запланированной ранее.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</si>
  <si>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</si>
  <si>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</si>
  <si>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</si>
  <si>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</si>
  <si>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Экономия по результатам торговых процедур. Пересмотр вида выполняемых работ. (Актуализация ПИР)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</si>
  <si>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</si>
  <si>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</si>
  <si>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</si>
  <si>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</si>
  <si>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</si>
  <si>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</si>
  <si>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Неисполнение договорных обязательств подрядчиком АО "Институт Гидропроект" № 17/ХТ3-23 от 06.03.2025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</si>
  <si>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</si>
  <si>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</si>
  <si>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Перенос сроков выполнения работ, заключение ДС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</si>
  <si>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</si>
  <si>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</si>
  <si>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Отражен факт оплаты в соответствии с заключенным договором подряда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</si>
  <si>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</si>
  <si>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</si>
  <si>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Уменьшение стоимости проекта по результатам закупочных процедур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</si>
  <si>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</si>
  <si>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</si>
  <si>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</si>
  <si>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</si>
  <si>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Отклонение связано с   экономией по итогам проведения закупочной процедуры по договору №31/КТ2-25 от 21.03.2025 и работой Подрядчика по УСНО</t>
  </si>
  <si>
    <t>Замена пассажирского лифта Комсомольской ТЭЦ-2</t>
  </si>
  <si>
    <t>O_505-КТЭЦ2-16</t>
  </si>
  <si>
    <t>экономией по итогам проведения закупочной процедуры</t>
  </si>
  <si>
    <t>Реконструкция панелей защит ВЛ-110 кВ СП Николаевская ТЭЦ, 2 шт.</t>
  </si>
  <si>
    <t>O_505-НТЭЦ-8</t>
  </si>
  <si>
    <t>Согласно заключенного договора ООО СМК АльтернативА № 58/НТ-24 от 04.10.2024г, финансирование и освоение осуществляется в соответствии утвержденного графика. Разработка проектной документации планируется во 2 квартале 2025г. А также ООО СМК АльтернативА направило нам письмо в связи с удорожанием стоимости на материалы, заключено ДС к договору подряда № 58/ННТ-24 от 04.10.2024 окончание выполнения Работ 30.06.2026г.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</si>
  <si>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</si>
  <si>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</si>
  <si>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Отклонение связано с опережением графика выполнения работ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</si>
  <si>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</si>
  <si>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</si>
  <si>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Увеличение сроков выполнения проектных работ подрядной организацией, длительный процесс согласования раб документации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</si>
  <si>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</si>
  <si>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</si>
  <si>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Переходящие обязательства с прошлого года. Строительно-монтажные работы запланированы на 2026 г., в связи с доработкой проектно-сметной документации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</si>
  <si>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</si>
  <si>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</si>
  <si>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Установка блочной электролизной установки Хабаровской ТЭЦ-1 производительностью 0,5/4 Нкуб/ч (1 шт.)</t>
  </si>
  <si>
    <t>O_505-ХТЭЦ-1-7</t>
  </si>
  <si>
    <t xml:space="preserve">Внеплановый проект, включен при корректировке в ИПР 2025-2030. 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</si>
  <si>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</si>
  <si>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</si>
  <si>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</si>
  <si>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</si>
  <si>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Экономия связана с акутализацией стоимости оборудования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</si>
  <si>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</si>
  <si>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</si>
  <si>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 xml:space="preserve">При проведении закупочных процедур, стоимость по проекту уменьшилась 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</si>
  <si>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</si>
  <si>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</si>
  <si>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</si>
  <si>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</si>
  <si>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Экономия в связи с акутализацией стоимости оборудования</t>
  </si>
  <si>
    <t>Модернизация основного и вспомогательного оборудования энергоблока ст.№2 Хабаровской ТЭЦ-3</t>
  </si>
  <si>
    <t>O_505-ХТЭЦ-3-52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</si>
  <si>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</si>
  <si>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</si>
  <si>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Выплата гарнтийного удерждания по ддоговору СМР с ООО "ЮСК" № 68/ХТ3-23 от 13.06.2023.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</si>
  <si>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</si>
  <si>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</si>
  <si>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Техническое перевооружение насосного оборудования СП "Хабаровская ТЭЦ-3"</t>
  </si>
  <si>
    <t>N_505-ХТЭЦ-3-27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</si>
  <si>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</si>
  <si>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</si>
  <si>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</si>
  <si>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</si>
  <si>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</si>
  <si>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</si>
  <si>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</si>
  <si>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</si>
  <si>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Отставание подрядчика от графика строительно-монтажных работ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</si>
  <si>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</si>
  <si>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</si>
  <si>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</si>
  <si>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</si>
  <si>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Реконструкция золоотвала №2 (2 пусковой комплекс) Хабаровской ТЭЦ-3 (ёмкость - 2250 тыс. м3)</t>
  </si>
  <si>
    <t>F_505-ХГ-41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</si>
  <si>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</si>
  <si>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</si>
  <si>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 xml:space="preserve">Проект завершен. Подрядчик ООО "Эверест" объявлен банкротом, дебеторская задолжность по договору № 607/ХГ-21 от 22.09.2021г.  </t>
  </si>
  <si>
    <t>Техперевооружение комплекса инженерно-технических средств физической защиты СП  Амурская ТЭЦ</t>
  </si>
  <si>
    <t>O_505-АмТЭЦ-1-21</t>
  </si>
  <si>
    <t>Нарушение сроков со стороны подрядчика по договору №44/АТ1-25 от 19.08.2025г.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</si>
  <si>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</si>
  <si>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</si>
  <si>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</si>
  <si>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</si>
  <si>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Заключен договор с ООО "Акку-Фертриб" № 94/ХТ3-25 от 28.08.2025. Задержка сроков изготовдения и поставки оборудования. Перенесено в 2026 год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</si>
  <si>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на объектах: ПНС-111 (1 шт.), ПНС-172 (2шт.), Узел 393 (2 шт.), СП ХТС</t>
  </si>
  <si>
    <t>N_505-ХТС-15</t>
  </si>
  <si>
    <t>Модернизация системы энергоснабжения МГ с заменой двигателя Capstone C30 СП Николаевская ТЭЦ, 9 шт.</t>
  </si>
  <si>
    <t>O_505-НТЭЦ-9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</si>
  <si>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</si>
  <si>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</si>
  <si>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Неисполнение подрядчиком обязательств. Ведется претензионная работа</t>
  </si>
  <si>
    <t>Замена силового трансфрматора отпайки ТО-7 тип ТДНС-16000/35 Хабаровской ТЭЦ-1</t>
  </si>
  <si>
    <t>O_505-ХТЭЦ-1-10</t>
  </si>
  <si>
    <t>Кредиторская задолженность за материалы по переходящим обязательствам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</si>
  <si>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</si>
  <si>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</si>
  <si>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</si>
  <si>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</si>
  <si>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 xml:space="preserve"> В связи с измением тех.решения сроки реализации сдвинулись на 2026 год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</si>
  <si>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</si>
  <si>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</si>
  <si>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Экономия от торговых процедур 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</si>
  <si>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</si>
  <si>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</si>
  <si>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</si>
  <si>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</si>
  <si>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Отказ подрядчика  от аванса. Кроме того применение понижающего коэффициента в процессе закупочных процедур.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</si>
  <si>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</si>
  <si>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</si>
  <si>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</si>
  <si>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</si>
  <si>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</si>
  <si>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</si>
  <si>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</si>
  <si>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</si>
  <si>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</si>
  <si>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</si>
  <si>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</si>
  <si>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</si>
  <si>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</si>
  <si>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</si>
  <si>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</si>
  <si>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</si>
  <si>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</si>
  <si>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</si>
  <si>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</si>
  <si>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</si>
  <si>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</si>
  <si>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</si>
  <si>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</si>
  <si>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</si>
  <si>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Длительное согласование закупочной документации и проведение закупочной процедуры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</si>
  <si>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</si>
  <si>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</si>
  <si>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</si>
  <si>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</si>
  <si>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Проект завершен. Планируется взыскание задолженности в связи с банкротством первого подрядчика. Ведется судебное разбирательство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</si>
  <si>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</si>
  <si>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</si>
  <si>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>Фактические затраты по аренде земли. Увеличение арендной платы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</si>
  <si>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</si>
  <si>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</si>
  <si>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Длительная организация и проведение закупочной процедуры</t>
  </si>
  <si>
    <t>Строительство градирни ст.№4 с циркуляционной насосной станцией для Хабаровской ТЭЦ-3</t>
  </si>
  <si>
    <t>N_505-ХТЭЦ-3-48</t>
  </si>
  <si>
    <t>Увеливение срока с связи с длительным согласованием документации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</si>
  <si>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</si>
  <si>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</si>
  <si>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Переходящее обязательство. Плата за аренду земли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</si>
  <si>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</si>
  <si>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</si>
  <si>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Строительство пллощадки для хранения металлолома - 1 шт. для СП "Комсомольская ТЭЦ-3"</t>
  </si>
  <si>
    <t>P_505-КТЭЦ3-20</t>
  </si>
  <si>
    <t>Экономия по результатам закупочных  процедур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</si>
  <si>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</si>
  <si>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</si>
  <si>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Длительная госэкспертиза проектной документации и доработка сметной документации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</si>
  <si>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</si>
  <si>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</si>
  <si>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</si>
  <si>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</si>
  <si>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</si>
  <si>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</si>
  <si>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</si>
  <si>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</si>
  <si>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Отклонение связано с экономией по результатам закупочных процедур  по договору №72/КТ2-25 от 17.06.2025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</si>
  <si>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</si>
  <si>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</si>
  <si>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Отклонение от сроков графика выполнения и финансирования работ контрагентом в рамках заключенного договора № 35/СГТ-25 от 24.03.2025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</si>
  <si>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</si>
  <si>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</si>
  <si>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Экономия по результатам закупочной процедуры</t>
  </si>
  <si>
    <t>Покупка газоанализатора «DELTA65» для СП «ХТЭЦ-2» котельная «Некрасовская» кол-во 1 комплект.</t>
  </si>
  <si>
    <t>N_505-ХТЭЦ2-34-2</t>
  </si>
  <si>
    <t>Поставка оборудования ранее установленного срока. Экономия по результатам закупочной процедуры</t>
  </si>
  <si>
    <t>Покупка электрического очистителя труб RAM-4А-50 - 1 ед.»  СП «ХТЭЦ-2"</t>
  </si>
  <si>
    <t>N_505-ХТЭЦ2-34-3</t>
  </si>
  <si>
    <t>В связи с производственной необходимостью,  оборудование внеплановой заупкой приобретено в 2025 году</t>
  </si>
  <si>
    <t xml:space="preserve">Покупка Оргтехники чёрно-белое МФУ Формат А3,1 шт.- СП "ХТЭЦ-2" </t>
  </si>
  <si>
    <t>N_505-ХТЭЦ2-34-11</t>
  </si>
  <si>
    <t>Покупка вытяжного шкафа лабораторного, СП Хабаровская ТЭЦ-2, 2 шт.-2025г.</t>
  </si>
  <si>
    <t>N_505-ХТЭЦ2-34-15</t>
  </si>
  <si>
    <t>Покупка термостата жидкостного LOIP LT-810, СП Хабаровская ТЭЦ-2, 1шт.</t>
  </si>
  <si>
    <t>N_505-ХТЭЦ2-34-16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</si>
  <si>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</si>
  <si>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</si>
  <si>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Покупка вытяжного шкафа 90 см, СП Комсомольская ТЭЦ-2, 1 шт.</t>
  </si>
  <si>
    <t>N_505-КТЭЦ2-45-25</t>
  </si>
  <si>
    <t>Покупка вытяжного шкафа 180 см для легковоспломеняющихся жидкостей, СП Комсомольская ТЭЦ-2, 4 шт.</t>
  </si>
  <si>
    <t>N_505-КТЭЦ2-45-4</t>
  </si>
  <si>
    <t>Покупка вытяжного шкафа для кислот, СП Комсомольская ТЭЦ-2, 1 шт.</t>
  </si>
  <si>
    <t>N_505-КТЭЦ2-45-5</t>
  </si>
  <si>
    <t>Покупка Калориметр сгорания бомбовый АБК-1В, 1 шт. СП Амурская ТЭЦ-1</t>
  </si>
  <si>
    <t>N_505-ХГ-45-352</t>
  </si>
  <si>
    <t>В связи с производственной необходимостью, для нужд СП "Амурская ТЭЦ-1" оборудование внеплановой заупкой приобретено в 2025 году</t>
  </si>
  <si>
    <t>Покупка бульдозера ТТЦ тяговый класс 20. СП "Комсомольская ТЭЦ-2", 1 шт</t>
  </si>
  <si>
    <t>N_505-ХГ-45-394</t>
  </si>
  <si>
    <t>Покупка Вытяжного шкафа - 1шт, для СП Комсомольской ТЭЦ-1</t>
  </si>
  <si>
    <t>N_505-ХГ-45-401</t>
  </si>
  <si>
    <t>Покупка стилоскопа переносного СЛП-2 (Комсомольская ТЭЦ-2), 1 шт.</t>
  </si>
  <si>
    <t>N_505-ХГ-45-402</t>
  </si>
  <si>
    <t>Отклонение связано с  экономией по итогам проведения закупочной процедуры  по договору №907/81-25 от 11.06.2025</t>
  </si>
  <si>
    <t>Покупка Факел-012-01 - 3шт, для "Комсомольская ТЭЦ-1"</t>
  </si>
  <si>
    <t>N_505-ХГ-45-407</t>
  </si>
  <si>
    <t>Досрочное выполнение поставки оборудования</t>
  </si>
  <si>
    <t>Покупка спектрофотометра UNICO , для Комсомольской ТЭЦ-1, 1 шт</t>
  </si>
  <si>
    <t>N_505-ХГ-45-408</t>
  </si>
  <si>
    <t>Досрочная поставка оборудования. Экономия по результатам закупочной процедуры</t>
  </si>
  <si>
    <t>Покупка серверного оборудования СП ХТЭЦ-2 кол-во 2 шт</t>
  </si>
  <si>
    <t>N_505-ХТЭЦ2-34-1</t>
  </si>
  <si>
    <t>Покупка сервера СП Комсомольская ТЭЦ-2, кол-во 2 шт.</t>
  </si>
  <si>
    <t>N_505-ХГ-45-313</t>
  </si>
  <si>
    <t>Покупка сервера СП Амурская ТЭЦ, кол-во 2 шт.</t>
  </si>
  <si>
    <t>N_505-ХГ-45-321</t>
  </si>
  <si>
    <t>Покупка Компрессор передвижной дизельный 1 шт, СП КТС</t>
  </si>
  <si>
    <t>J_505-ХТСКх-34-54</t>
  </si>
  <si>
    <t>Экономия от закупочной процедуры</t>
  </si>
  <si>
    <t>Покупка серверного оборудования СП ХТС - 2 шт</t>
  </si>
  <si>
    <t>N_505-ХТС-34-1</t>
  </si>
  <si>
    <t>Покупка сварочного аппарата 1 шт, СП ХТС</t>
  </si>
  <si>
    <t>N_505-ХТС-34-17</t>
  </si>
  <si>
    <t>Отклонение связано с отсутствием заявителей при проведении закупочных процедур на поставку данного оборудования, отвечающего требованиям СП</t>
  </si>
  <si>
    <t>Покупка комплекта видеостены,СП ХТС, кол-во 1 шт.</t>
  </si>
  <si>
    <t>N_505-ХТС-34-21</t>
  </si>
  <si>
    <t>Покупка многофункционального устройства, Исполнительный аппарат  АО "ДГК" (2025 г. - кол-во 2 шт.)</t>
  </si>
  <si>
    <t>N_505-ИА-1-64</t>
  </si>
  <si>
    <t>Покупка cерверного оборудования, Исполнительный аппарат АО "ДГК" (2025 г. - кол-во 1 комп.)</t>
  </si>
  <si>
    <t>N_505-ИА-1-65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</si>
  <si>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</si>
  <si>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</si>
  <si>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</si>
  <si>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</si>
  <si>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спектрофотометра ПЭ 5300 ВИ - 4шт. для СП Комсомольская ТЭЦ-3 </t>
  </si>
  <si>
    <t>N_505-КТЭЦ3-45-7</t>
  </si>
  <si>
    <t>В связи с производственной необходимостью, произведена внеплановая закупка ОС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</si>
  <si>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</si>
  <si>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</si>
  <si>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>Покупка установки Уран-2 для Комсомольской ТЭЦ-1, 1 шт</t>
  </si>
  <si>
    <t>O_505-КТЭЦ2-45-75</t>
  </si>
  <si>
    <t>Приобритение АИСТ 50-70 СИЗ с ванной СП Николавская ТЭЦ, 1 шт.</t>
  </si>
  <si>
    <t>O_505-НТЭЦ-45-24</t>
  </si>
  <si>
    <t>Приобретение устройства испытательного ПН-20 СП Николаевская ТЭЦ, 1 шт.</t>
  </si>
  <si>
    <t>O_505-НТЭЦ-45-25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</si>
  <si>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</si>
  <si>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</si>
  <si>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</si>
  <si>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</si>
  <si>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Отражен факт выполнения, в соответствии с заключенныи договором поставки с ООО "Спецавтотехника" № 1241/81-25 от 29.08.2025</t>
  </si>
  <si>
    <t>Покупка мотопомпы 1 шт, СП ХТС</t>
  </si>
  <si>
    <t>O_505-ХТС-34-47</t>
  </si>
  <si>
    <t>Увеличение сроков поставки оборудования, перенос на 2026г.</t>
  </si>
  <si>
    <t>Покупка роверного комплекта геодезического оборудования, СП ХТС, кол-во 1 шт.</t>
  </si>
  <si>
    <t>O_505-ХТС-34-49</t>
  </si>
  <si>
    <t>Отражен факт поставки оборудования</t>
  </si>
  <si>
    <t>Покупка электронного склерометра, СП ХТС, кол-во 1 шт.</t>
  </si>
  <si>
    <t>O_505-ХТС-34-50</t>
  </si>
  <si>
    <t>Отражена фактическая стоимость заключенного договора поставки с ООО "Фолгрупп" № 282/81-25 от 06.02.2025. Оборудование поступило на склад СП.</t>
  </si>
  <si>
    <t>Покупка бульдозера тяговый класс 25 (1 шт.), СП Хабаровская ТЭЦ-1</t>
  </si>
  <si>
    <t>O_505-ХТЭЦ-1-45-21</t>
  </si>
  <si>
    <t>Покупка измерителя параметров  электрического и магнитного полей (1 шт.), СП Хабаровская ТЭЦ-1</t>
  </si>
  <si>
    <t>O_505-ХТЭЦ-1-45-29</t>
  </si>
  <si>
    <t>Покупка вискозиметра (1 шт.), СП Хабаровская ТЭЦ-1</t>
  </si>
  <si>
    <t>O_505-ХТЭЦ-1-45-30</t>
  </si>
  <si>
    <t>Покупка комплектов тепловизоров с 2-мя объективами (2 шт.), СП Хабаровская ТЭЦ-1</t>
  </si>
  <si>
    <t>O_505-ХТЭЦ-1-45-31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</si>
  <si>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</si>
  <si>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</si>
  <si>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Покупка грузового бортового автомобиля с КМУ (1шт), СП "Хабаровской ТЭЦ-3"</t>
  </si>
  <si>
    <t>O_505-ХТЭЦ-3-45-34</t>
  </si>
  <si>
    <t>Внеплановый проект в связи с производственной необходимостью. Приобретение по договору с Восток-УАЗ ООО 1071/81-24 от 01.10.2024</t>
  </si>
  <si>
    <t>Покупка экскаватора 1 шт для Хабаровский ТЭЦ-3</t>
  </si>
  <si>
    <t>P_505-ХТЭЦ-3-45-41</t>
  </si>
  <si>
    <t>Покупка самосвала  с КМУ (либо его аналога), 1 шт. СП "Хабаровской ТЭЦ-3"</t>
  </si>
  <si>
    <t>O_505-ХТЭЦ-3-45-31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</si>
  <si>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</si>
  <si>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</si>
  <si>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</si>
  <si>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</si>
  <si>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</si>
  <si>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</si>
  <si>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Внеплановый проект в связи с износом оборудования. Поставка выполена</t>
  </si>
  <si>
    <t>Покупка Автомобиля УАЗ 390995,колесная формула 4Х4, 2 шт. СП Николаевская ТЭЦ</t>
  </si>
  <si>
    <t>N_505-НТЭЦ-45-7</t>
  </si>
  <si>
    <t>Покупка Автогидроподъемника КЭМЗ ТА-22 на шасси ГАЗ-C41A23 (4х4), 1 шт. СП Николаевская ТЭЦ</t>
  </si>
  <si>
    <t>N_505-НТЭЦ-45-9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</si>
  <si>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</si>
  <si>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</si>
  <si>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Покупка топливозаправщик, 1 шт., ТЭЦ в г. Советская Гавань</t>
  </si>
  <si>
    <t>O_505-ТЭЦСов.Гавань-45-27</t>
  </si>
  <si>
    <t>Покупка вакуумного автомобиля 1 шт, СП ХТС</t>
  </si>
  <si>
    <t>K_505-ХТС-34-8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</si>
  <si>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</si>
  <si>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</si>
  <si>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Покупка манометра грузопоршневого, 1 шт., СП КТС</t>
  </si>
  <si>
    <t>O_505-КТС-34-42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</si>
  <si>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</si>
  <si>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</si>
  <si>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Стоимость по проекту увеличилась на основании  Дополнительного соглашения № 44/АТ1-24_00002 от 19.12.2025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</si>
  <si>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</si>
  <si>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</si>
  <si>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</si>
  <si>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</si>
  <si>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Модернизация системы виртуализации для ХТЭЦ-1</t>
  </si>
  <si>
    <t>P_505-ХТЭЦ-1-1нма</t>
  </si>
  <si>
    <t>Модернизация системы принятия решений на оптовом рынке электроэнергии и мощности для ХТЭЦ-1</t>
  </si>
  <si>
    <t>O_505-ХТЭЦ-1-9нма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</si>
  <si>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</si>
  <si>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</si>
  <si>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 xml:space="preserve">Внеплановый проект, учтен при корректировке ИПР 2025-2031 </t>
  </si>
  <si>
    <t>Покупка системы электронного документооборота для ХТЭЦ-1 в количестве 1 комплекта</t>
  </si>
  <si>
    <t>O_505-ХТЭЦ-1-22нма</t>
  </si>
  <si>
    <t>Покупка системы электронного документооборота для ХТЭЦ-2 в количестве 1 комплекта</t>
  </si>
  <si>
    <t>O_505-ХТЭЦ-2-14нма</t>
  </si>
  <si>
    <t>Модернизация системы виртуализации для ХТЭЦ-3</t>
  </si>
  <si>
    <t>P_505-ХТЭЦ-3-1нма</t>
  </si>
  <si>
    <t>Модернизация системы принятия решений на оптовом рынке электроэнергии и мощности для ХТЭЦ-3</t>
  </si>
  <si>
    <t>O_505-ХТЭЦ-3-11нма</t>
  </si>
  <si>
    <t>Покупка системы оптимизации режимов для ХТЭЦ-3 в количестве 1 комплекта</t>
  </si>
  <si>
    <t>O_505-ХТЭЦ-3-4нма</t>
  </si>
  <si>
    <t>Отставание от графика реализации проекта,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</si>
  <si>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</si>
  <si>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</si>
  <si>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</si>
  <si>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</si>
  <si>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>Оплата кредитерской задолженности по переходящим обязательствам 2024 года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</si>
  <si>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</si>
  <si>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</si>
  <si>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</si>
  <si>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</si>
  <si>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>Отклонение связано с оплатой кредиторской задолженности за 2024</t>
  </si>
  <si>
    <t>Покупка системы электронного документооборота для КТЭЦ-2 в количестве 1 комплекта</t>
  </si>
  <si>
    <t>O_505-КТЭЦ-2-23нма</t>
  </si>
  <si>
    <t>Модернизация системы принятия решений на оптовом рынке электроэнергии и мощности для КТЭЦ-2</t>
  </si>
  <si>
    <t>O_505-КТЭЦ-2-6нма</t>
  </si>
  <si>
    <t>Модернизация системы принятия решений на оптовом рынке электроэнергии и мощности для КТЭЦ-3</t>
  </si>
  <si>
    <t>O_505-КТЭЦ-3-13нма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</si>
  <si>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</si>
  <si>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</si>
  <si>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</si>
  <si>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</si>
  <si>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</si>
  <si>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</si>
  <si>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>Покупка системы оптимизации режимов для АмТЭЦ-1 в количестве 1 комплекта</t>
  </si>
  <si>
    <t>O_505-АмТЭЦ-1-16нма</t>
  </si>
  <si>
    <t>При планировании большая часть затрат и финансирования была внесена в 4 квартал 2025года. При заключении договора был составлен график- реализации проекта, разделенный на этапы в течении всего года, Исполнитель предоставлял акты согласно графика/ Продление оказания услуг на 1 кв 2026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</si>
  <si>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</si>
  <si>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</si>
  <si>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</si>
  <si>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</si>
  <si>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</si>
  <si>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</si>
  <si>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</si>
  <si>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</si>
  <si>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</si>
  <si>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</si>
  <si>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</si>
  <si>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</si>
  <si>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 xml:space="preserve">Оплата кредиторской задолженнсти по договору №1438/24-24 от 24.12.2024 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</si>
  <si>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</si>
  <si>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</si>
  <si>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электронного документооборота для ХТС в колличестве 1 комлекта</t>
  </si>
  <si>
    <t>O_505-ХТС-10нма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</si>
  <si>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</si>
  <si>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</si>
  <si>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</si>
  <si>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</si>
  <si>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>Экономия по итогам от закупочных процедур.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</si>
  <si>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</si>
  <si>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</si>
  <si>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>Увеличение стоимости проекта по причине дозакупки лицензий.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</si>
  <si>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</si>
  <si>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</si>
  <si>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</si>
  <si>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</si>
  <si>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</si>
  <si>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</si>
  <si>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 xml:space="preserve">Оплата по договору №1438/24-24 от 24.12.2024 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</si>
  <si>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</si>
  <si>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</si>
  <si>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</si>
  <si>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</si>
  <si>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>Выполнение обязательств по договору происходит в 2 этапа, поставка лицензий (факт отражен) и внедрение программного обеспечения- срок ноябрь 2025г./ Увлеличение связано с ударожанием лицензий)</t>
  </si>
  <si>
    <t>Покупка комплекса участника рынка электроэнергии и мощности для ХТЭЦ-3 в количестве 1 комплекта</t>
  </si>
  <si>
    <t>P_505-ХТЭЦ-3-4нма</t>
  </si>
  <si>
    <t xml:space="preserve">Выполнение обязательств по договору происходит в 2 этапа, поставка лицензий (факт отражен) и внедрение программного обеспечения- срок ноябрь2025г/ увеличение стоимости лицензий.
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</si>
  <si>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</si>
  <si>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</si>
  <si>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</si>
  <si>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</si>
  <si>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Выполнение обязательств по договору происходит в 2 этапа, поставка лицензий (факт отражен) и внедрение программного обеспечения- срок сентябрь 2025г.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</si>
  <si>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</si>
  <si>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</si>
  <si>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Выполнение обязательств по договору происходит в 2 этапа, поставка лицензий (факт отражен) и внедрение программного обеспечения- срок ноябрь 2025г./увеличение стоимости лицензий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</si>
  <si>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</si>
  <si>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</si>
  <si>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</si>
  <si>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</si>
  <si>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Покупка компьютерного тренажера-симулятора для КТС в количестве 1 комплекта</t>
  </si>
  <si>
    <t>Q_505-КТС-7нма</t>
  </si>
  <si>
    <t xml:space="preserve">Внеплановый проект, в связи с производственной необходимостью 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</si>
  <si>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</si>
  <si>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</si>
  <si>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</si>
  <si>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</si>
  <si>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Разработка программы для ЭВМ "Document Workfiow System (DWS)", Исполнительный аппарат, 1 шт. </t>
  </si>
  <si>
    <t>Q_505-ИА-2-2ип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</si>
  <si>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</si>
  <si>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</si>
  <si>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Выкуп тепловых сетей в  п. Чегдомын,СП Хабаровская ТЭЦ-2</t>
  </si>
  <si>
    <t>P_505-ХТЭЦ2-9в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</si>
  <si>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</si>
  <si>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</si>
  <si>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</si>
  <si>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</si>
  <si>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Опережение графика выполнения работ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</si>
  <si>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</si>
  <si>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</si>
  <si>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Покупка  автомобиля УАЗ-390945 (Фермер)  (2023 г. - 3шт, 2024 г. - 1шт), СП "ХТС" .</t>
  </si>
  <si>
    <t>J_505-ХТСКх-34-42</t>
  </si>
  <si>
    <t>Покупка анализатора БПК Oxitop-i IS12 с термостатом для Комсомольской ТЭЦ-2, 1 шт</t>
  </si>
  <si>
    <t>O_505-КТЭЦ2-45-48</t>
  </si>
  <si>
    <t>Длительная поставка оборудования</t>
  </si>
  <si>
    <t>Покупка трубогиб ручной гидравлический серия ТПГ  на  Комсомольскую ТЭЦ-2, 1 шт</t>
  </si>
  <si>
    <t>O_505-КТЭЦ2-45-64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</si>
  <si>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</si>
  <si>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</si>
  <si>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</si>
  <si>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</si>
  <si>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Внеплановый проект включен при корректировке в ИПР 2025-2030. По объекту приняты фактические затраты за поставку оборудования</t>
  </si>
  <si>
    <t>Покупка агрегата  бесперебойного питания АБП-ТПОПТ-35-230-50-220-УХЛН (8 шт.)</t>
  </si>
  <si>
    <t>P_505-ХТЭЦ-1-45-34</t>
  </si>
  <si>
    <t>Покупка мини погрузчика грузоподъёмностью до 2,5 тонны для Комсомольской ТЭЦ-2, 1шт</t>
  </si>
  <si>
    <t>P_505-КТЭЦ2-45-79</t>
  </si>
  <si>
    <t>Покупка трицикла грузоподъёмностью 1000 кг для Комсомольской ТЭЦ-2, 1шт</t>
  </si>
  <si>
    <t>P_505-КТЭЦ2-45-80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</si>
  <si>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</si>
  <si>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</si>
  <si>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>Покупка испытательного стенда типа "СКАТ-СВС-100-20Ц".</t>
  </si>
  <si>
    <t>P_505-КТЭЦ3-45-34</t>
  </si>
  <si>
    <t>Покупка Газоанализатора ГАММА-100 (ТК) 1 шт для СП Амурская ТЭЦ</t>
  </si>
  <si>
    <t>O_505-АмТЭЦ-1-45-11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</si>
  <si>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</si>
  <si>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</si>
  <si>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Покупка экскаватора на пневмоходу, 1 шт., СП ХТС</t>
  </si>
  <si>
    <t>P_505-ХТС-34-51</t>
  </si>
  <si>
    <t xml:space="preserve"> Покупка автомобиля УАЗ профи с двойной кабиной, 1 шт. СП КТС</t>
  </si>
  <si>
    <t>O_505-КТС-34-45</t>
  </si>
  <si>
    <t>Покупка геодезичекого оборудования с глобальной навигационной ступниковой системой (ГНСС) 1 шт, СП КТС</t>
  </si>
  <si>
    <t>P_505-КТС-34-49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</si>
  <si>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</si>
  <si>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</si>
  <si>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Покупка термостата (1 шт.), СП Хабаровская ТЭЦ-1</t>
  </si>
  <si>
    <t>O_505-ХТЭЦ-1-45-23</t>
  </si>
  <si>
    <t>Внеплановый проект, закупка была в 24 году, поставка в 25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</si>
  <si>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</si>
  <si>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</si>
  <si>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>Внеплановый проект включен при корректировке в ИПР 2025-2030. По объекту приняты фактические затраты за поставку оборудования по договору №  90/81-25 от 17.01.2025 с ООО "АТ-707"</t>
  </si>
  <si>
    <t>Покупка тельфера электрического,1 шт.,СП Хабаровская ТЭЦ-1</t>
  </si>
  <si>
    <t>Q_505-ХТЭЦ-1-45-38</t>
  </si>
  <si>
    <t>Внеплановый проект включен при корректировке в ИПР 2025-2030. По объекту приняты фактические затраты за поставку оборудования по договору № 689/81-23 от 10.05.2023 с ООО "Компания ВСК Групп".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</si>
  <si>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</si>
  <si>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</si>
  <si>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>Покупка измерителя вибрации ИП-120, 2 шт, СП "Комсомольская ТЭЦ-2"</t>
  </si>
  <si>
    <t>Q_505-КТЭЦ2-45-122</t>
  </si>
  <si>
    <t xml:space="preserve">Внеплановый проект, отклонение 100%. Оборудование необходимо для контроля физических параметров работы котлоагрегата станции. По договору №341/81-25 от 12.02.2025 приняты фактические расходы </t>
  </si>
  <si>
    <t>Покупка измерителя осевого сдвига НПП Элексир ИП-107,1 шт,СП "Комсомольская ТЭЦ-2"</t>
  </si>
  <si>
    <t>Q_505-КТЭЦ2-45-123</t>
  </si>
  <si>
    <t>Покупка измерителя относительного расширения П-1108 ,1 шт,СП "Комсомольская ТЭЦ-2"</t>
  </si>
  <si>
    <t>Q_505-КТЭЦ2-45-124</t>
  </si>
  <si>
    <t>Покупка Прибор регистрирующий микропроцессорный, 2 шт, СП "Комсомольская ТЭЦ-2"</t>
  </si>
  <si>
    <t>Q_505-КТЭЦ2-45-125</t>
  </si>
  <si>
    <t xml:space="preserve">Внеплановый проект, отклонение 100%. Оборудование необходимо за контролем физических параметров работы котлоагрегата станции. По договору №269/81-25 от 04.02.2025 приняты фактические расходы 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</si>
  <si>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</si>
  <si>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</si>
  <si>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>В соответствии со СЗ № Вн-109/69 от 26.01.2026 проект включён в ИПР, освоен, профинансирован и введён в 2025 году.</t>
  </si>
  <si>
    <t>Покупка кондуктометра МАРК-603 с датчиком ДП-015,1 шт., СП "Амурская ТЭЦ "</t>
  </si>
  <si>
    <t>Q_505-АмТЭЦ-1-45-32</t>
  </si>
  <si>
    <t>Покупка прибора показывающего КП1М 160х200У 231G011, 3 шт., СП Николаевская ТЭЦ</t>
  </si>
  <si>
    <t>Q_505-НТЭЦ-45-45</t>
  </si>
  <si>
    <t xml:space="preserve">Внеплановый проект, отклонение 100%. </t>
  </si>
  <si>
    <t>Покупка измерителя искривления вала ИП- 106,1 шт.,СП Николаевская ТЭЦ</t>
  </si>
  <si>
    <t>Q_505-НТЭЦ-45-42</t>
  </si>
  <si>
    <t>Покупка измерителя осевого сдвига ИП- 107,1 шт.,СП Николаевская ТЭЦ</t>
  </si>
  <si>
    <t>Q_505-НТЭЦ-45-43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</si>
  <si>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</si>
  <si>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</si>
  <si>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</si>
  <si>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</si>
  <si>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Покупка машины пневматической,1шт.,СП ТЭЦ в г. Советская Гавань</t>
  </si>
  <si>
    <t>Q_505-ТЭЦСов.Гавань-45-42</t>
  </si>
  <si>
    <t>Покупка тренажера Альпинист,1 шт.,СП ЦПП</t>
  </si>
  <si>
    <t>Q_505-ИА-1-81</t>
  </si>
  <si>
    <t>Покупка фронтального погрузчика одноковшового самоходного 1 шт. для СП "Комсомольская ТЭЦ-3"</t>
  </si>
  <si>
    <t>Q_505-КТЭЦ3-45-36</t>
  </si>
  <si>
    <t>Покупка виброметра,1 шт.,СП Хабаровская ТЭЦ-3</t>
  </si>
  <si>
    <t>Q_505-ХТЭЦ-3-45-43</t>
  </si>
  <si>
    <t>Покупка газоанализатора портативного метан, 1 шт., СП Хабаровская ТЭЦ-3</t>
  </si>
  <si>
    <t>Q_505-ХТЭЦ-3-45-44</t>
  </si>
  <si>
    <t>Покупка дефектоскопа ультразвукового,1 шт.,СП Хабаровская ТЭЦ-3</t>
  </si>
  <si>
    <t>Q_505-ХТЭЦ-3-45-46</t>
  </si>
  <si>
    <t>Покупка насоса погружного дренажного Гном 100-25 1000м3/ч 25м 11 кВт 380В,6 шт.,СП Хабаровская ТЭЦ-3</t>
  </si>
  <si>
    <t>Q_505-ХТЭЦ-3-45-45</t>
  </si>
  <si>
    <t>Покупка тали электрической 10т 30м,1 шт.,СП  Хабаровская ТЭЦ-3</t>
  </si>
  <si>
    <t>Q_505-ХТЭЦ-3-45-42</t>
  </si>
  <si>
    <t>Покупка бульдозера ТТЦ тяговый класс 20 СП "КТЭЦ-2", 2шт (1 шт.-2026, 1 шт.-2028)</t>
  </si>
  <si>
    <t>N_505-КТЭЦ2-45-2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</si>
  <si>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</si>
  <si>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</si>
  <si>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Отклонение связано с принятием фактически выполненных работ по договору с ФГБОУ ВО "НИУ" "МЭИ" 90/ХТ3-25 от 12.08.2025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</si>
  <si>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</si>
  <si>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</si>
  <si>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Переходящий договор с 2024 года. Сдан 1 этап в 2024 году на сумму 8500 000,00 руб. без НДС.  Заключено ДС№1 от 28.07.2025 к договору №№124/ХТ1-24 от 18.10.2024  ФГБОУВО "НИУ "МЭИ, предусматривающее продления сроков выполнения работ до 31.12.2025. Затраты будут перенесены с 2025 на 2026 год при плановой корректировке ИПР 2025-2031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</si>
  <si>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</si>
  <si>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</si>
  <si>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Отклонение связано с длительными закупочными процедурами, реализация этапов ПИР распределена на 2025 и 2026 год. В 2025 году произведена оплата за выполненные работы по 1 этапу , а также произведено авансирование работ по 2 и 3 этапуам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</si>
  <si>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</si>
  <si>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</si>
  <si>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Длительное согласование и проведение закупочной процедедуры 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</si>
  <si>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</si>
  <si>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</si>
  <si>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защиты от целевых компьютерных атак для ХТЭЦ-1 в количестве 1 комплекта</t>
  </si>
  <si>
    <t>P_505-ХТЭЦ-1-4нма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</si>
  <si>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</si>
  <si>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</si>
  <si>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>Закупка отменена Вн-ДГК/931 от 26.02.2025 В связи с тем, что в группе компаний ПАО «РусГидро» планируется внедрение единой службы каталогов</t>
  </si>
  <si>
    <t>Покупка учетной системы для ХТЭЦ-1 в количестве 1 комплекта</t>
  </si>
  <si>
    <t>P_505-ХТЭЦ-1-5нма</t>
  </si>
  <si>
    <t>Закупка отменена согласно СЗ №Вн-ДГК/1798 от 31.03.2025 в связи  с тем, что в группе компаний ПАО «РусГидро» планируется перенаправление "1С:ЛУЧ" на единый центр обработки документов</t>
  </si>
  <si>
    <t>Модернизация системы централизованного управления инфраструктурой для ХТЭЦ-2</t>
  </si>
  <si>
    <t>P_505-ХТЭЦ-2-1нма</t>
  </si>
  <si>
    <t>Покупка гиперконвергентной системы виртуализации для ХТЭЦ-2 в количестве 1 комплекта</t>
  </si>
  <si>
    <t>P_505-ХТЭЦ-2-2нма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</si>
  <si>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</si>
  <si>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>P_505-ХТЭЦ-2-3нма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</si>
  <si>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</si>
  <si>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</si>
  <si>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</si>
  <si>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</si>
  <si>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</si>
  <si>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</si>
  <si>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обеспечения защищенной работы через зашифрованный канал для ХТЭЦ-3</t>
  </si>
  <si>
    <t>P_505-ХТЭЦ-3-2нма</t>
  </si>
  <si>
    <t xml:space="preserve">Экономия от закупочной процедуры
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</si>
  <si>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</si>
  <si>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</si>
  <si>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</si>
  <si>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</si>
  <si>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</si>
  <si>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</si>
  <si>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учетной системы для ХТЭЦ-3 в количестве 1 комплекта</t>
  </si>
  <si>
    <t>P_505-ХТЭЦ-3-6нма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</si>
  <si>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</si>
  <si>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</si>
  <si>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</si>
  <si>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</si>
  <si>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</si>
  <si>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</si>
  <si>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</si>
  <si>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</si>
  <si>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</si>
  <si>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</si>
  <si>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</si>
  <si>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</si>
  <si>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</si>
  <si>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</si>
  <si>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</si>
  <si>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</si>
  <si>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</si>
  <si>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>P_505-КТЭЦ-3-4нма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</si>
  <si>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</si>
  <si>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</si>
  <si>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</si>
  <si>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</si>
  <si>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</si>
  <si>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</si>
  <si>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</si>
  <si>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</si>
  <si>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 xml:space="preserve">Закупка отменена согласно СЗ №Вн-ДГК/1798 от 31.03.2025 в связи  с тем, что в группе компаний ПАО «РусГидро» планируется 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</si>
  <si>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</si>
  <si>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</si>
  <si>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</si>
  <si>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</si>
  <si>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</si>
  <si>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</si>
  <si>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</si>
  <si>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</si>
  <si>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</si>
  <si>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</si>
  <si>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</si>
  <si>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</si>
  <si>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</si>
  <si>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</si>
  <si>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</si>
  <si>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</si>
  <si>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</si>
  <si>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</si>
  <si>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</si>
  <si>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</si>
  <si>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</si>
  <si>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</si>
  <si>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</si>
  <si>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</si>
  <si>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</si>
  <si>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</si>
  <si>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</si>
  <si>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</si>
  <si>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</si>
  <si>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</si>
  <si>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</si>
  <si>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</si>
  <si>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</si>
  <si>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</si>
  <si>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Длительное проведение закупочных процедур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</si>
  <si>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</si>
  <si>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</si>
  <si>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</si>
  <si>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</si>
  <si>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</si>
  <si>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</si>
  <si>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</si>
  <si>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</si>
  <si>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</si>
  <si>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</si>
  <si>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</si>
  <si>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</si>
  <si>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Отмена закупочных процедур</t>
  </si>
  <si>
    <t>Покупка учетной системы для КТС в количестве 1 комплекта</t>
  </si>
  <si>
    <t>P_505-КТС-4нма</t>
  </si>
  <si>
    <t>Модернизация учетной системы для Исполнительного аппарата</t>
  </si>
  <si>
    <t>P_505-ИА-3нма</t>
  </si>
  <si>
    <t>В связи с изменением ФСБУ НМА относятся к инвест. Деятельности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</si>
  <si>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</si>
  <si>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</si>
  <si>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</t>
  </si>
  <si>
    <t>P_505-ИА-5нма</t>
  </si>
  <si>
    <t xml:space="preserve"> Экономия по итогам от закупочных процедур.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</si>
  <si>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</si>
  <si>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</si>
  <si>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</si>
  <si>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</si>
  <si>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</si>
  <si>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</si>
  <si>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>Модернизация системы централизованного управления инфраструктурой для ЦПП</t>
  </si>
  <si>
    <t>P_505-ИА-10нма</t>
  </si>
  <si>
    <t>Покупка теплосбытового комплекса для НТЭЦ в количестве 1 комплекта</t>
  </si>
  <si>
    <t>Q_505-НТЭЦ-11нма</t>
  </si>
  <si>
    <t>внеплановая закупка 23107006-ТПИР ИТ-2025-ДГК,  СЗ Вн-ДГК/4311 от 09.07.2025</t>
  </si>
  <si>
    <t>Покупка теплосбытового комплекса для СГТЭЦ в количестве 1 комплекта</t>
  </si>
  <si>
    <t>Q_505-СГТЭЦ-13нма</t>
  </si>
  <si>
    <t xml:space="preserve">Внеплановая закупка, в связи с производственной необходимостью </t>
  </si>
  <si>
    <t>Покупка теплосбытового комплекса для ХТС в количестве 1 комплекта</t>
  </si>
  <si>
    <t>Q_505-ХТС-7нма</t>
  </si>
  <si>
    <t>Покупка теплосбытового комплекса для КТС в количестве 1 комплекта</t>
  </si>
  <si>
    <t>Q_505-КТС-8нма</t>
  </si>
  <si>
    <t>Покупка теплосбытового комплекса для Исполнительного аппарата в количестве 1 комплекта</t>
  </si>
  <si>
    <t>Q_505-ИА-10нма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</si>
  <si>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</si>
  <si>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</si>
  <si>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</si>
  <si>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</si>
  <si>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</si>
  <si>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</si>
  <si>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</si>
  <si>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</si>
  <si>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</si>
  <si>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</si>
  <si>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</si>
  <si>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</si>
  <si>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</si>
  <si>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</si>
  <si>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Разработка программы для ЭВМ "Fact inventory", Исполнительный аппарат, 1 шт.</t>
  </si>
  <si>
    <t>Q_505-ИА-2-3ип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</si>
  <si>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</si>
  <si>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</si>
  <si>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Выплата аванса на приобритение МТР для изготовления опытно-промышленного образца запасных частей для создания насосного оборудования</t>
  </si>
  <si>
    <t>Покупка системы извлечения, преобразования и загрузки данных для ХТС в количестве 1 комплекта</t>
  </si>
  <si>
    <t>O_505-ХТС-9нма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</si>
</sst>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000000"/>
    <numFmt numFmtId="165" formatCode="#,##0.000000"/>
    <numFmt numFmtId="166" formatCode="0.000000000"/>
    <numFmt numFmtId="167" formatCode="#,##0.0"/>
    <numFmt numFmtId="168" formatCode="_-* #,##0.00_р_._-;\-* #,##0.00_р_._-;_-* &quot;-&quot;??_р_._-;_-@_-"/>
    <numFmt numFmtId="169" formatCode="#,##0.00000"/>
    <numFmt numFmtId="170" formatCode="0.000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4" fillId="0" borderId="0"/>
  </cellStyleXfs>
  <cellXfs count="110">
    <xf numFmtId="0" fontId="0" fillId="0" borderId="0" xfId="0"/>
    <xf numFmtId="0" fontId="1" fillId="0" borderId="0" xfId="1" applyFont="1" applyFill="1"/>
    <xf numFmtId="0" fontId="1" fillId="0" borderId="0" xfId="1" applyFont="1"/>
    <xf numFmtId="0" fontId="2" fillId="0" borderId="0" xfId="1" applyFont="1" applyAlignment="1">
      <alignment horizontal="right" vertical="center"/>
    </xf>
    <xf numFmtId="4" fontId="1" fillId="0" borderId="0" xfId="1" applyNumberFormat="1" applyFont="1"/>
    <xf numFmtId="0" fontId="2" fillId="0" borderId="0" xfId="1" applyFont="1" applyAlignment="1">
      <alignment horizontal="right"/>
    </xf>
    <xf numFmtId="2" fontId="1" fillId="0" borderId="0" xfId="1" applyNumberFormat="1" applyFont="1"/>
    <xf numFmtId="164" fontId="1" fillId="0" borderId="0" xfId="1" applyNumberFormat="1" applyFont="1"/>
    <xf numFmtId="0" fontId="1" fillId="0" borderId="0" xfId="1" applyFont="1" applyFill="1" applyBorder="1"/>
    <xf numFmtId="0" fontId="1" fillId="0" borderId="0" xfId="1" applyFont="1" applyBorder="1"/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1" applyFont="1" applyFill="1" applyAlignment="1">
      <alignment horizont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4" fontId="6" fillId="0" borderId="9" xfId="1" applyNumberFormat="1" applyFont="1" applyFill="1" applyBorder="1" applyAlignment="1">
      <alignment horizontal="center" vertical="center"/>
    </xf>
    <xf numFmtId="4" fontId="8" fillId="0" borderId="9" xfId="3" applyNumberFormat="1" applyFont="1" applyBorder="1" applyAlignment="1" applyProtection="1">
      <alignment horizontal="center" vertical="center" wrapText="1"/>
      <protection locked="0"/>
    </xf>
    <xf numFmtId="4" fontId="6" fillId="0" borderId="9" xfId="1" applyNumberFormat="1" applyFont="1" applyFill="1" applyBorder="1" applyAlignment="1">
      <alignment horizontal="center" vertical="center" wrapText="1"/>
    </xf>
    <xf numFmtId="10" fontId="9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1" applyFont="1" applyFill="1" applyBorder="1" applyAlignment="1">
      <alignment horizontal="center" vertical="center" wrapText="1"/>
    </xf>
    <xf numFmtId="4" fontId="1" fillId="0" borderId="0" xfId="1" applyNumberFormat="1" applyFont="1" applyFill="1"/>
    <xf numFmtId="166" fontId="1" fillId="0" borderId="0" xfId="1" applyNumberFormat="1" applyFont="1" applyFill="1"/>
    <xf numFmtId="49" fontId="6" fillId="0" borderId="6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4" fontId="6" fillId="0" borderId="6" xfId="1" applyNumberFormat="1" applyFont="1" applyFill="1" applyBorder="1" applyAlignment="1">
      <alignment horizontal="center" vertical="center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10" fontId="9" fillId="0" borderId="6" xfId="3" applyNumberFormat="1" applyFont="1" applyFill="1" applyBorder="1" applyAlignment="1" applyProtection="1">
      <alignment horizontal="center" vertical="center" wrapText="1"/>
      <protection locked="0"/>
    </xf>
    <xf numFmtId="10" fontId="9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10" fontId="9" fillId="0" borderId="3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7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8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4" applyNumberFormat="1" applyFont="1" applyBorder="1" applyAlignment="1" applyProtection="1">
      <alignment horizontal="center" vertical="center" wrapText="1"/>
      <protection locked="0"/>
    </xf>
    <xf numFmtId="49" fontId="1" fillId="0" borderId="3" xfId="1" applyNumberFormat="1" applyFont="1" applyFill="1" applyBorder="1" applyAlignment="1" applyProtection="1">
      <alignment horizontal="center" vertical="center" wrapText="1"/>
      <protection locked="0"/>
    </xf>
    <xf numFmtId="167" fontId="1" fillId="0" borderId="3" xfId="1" applyNumberFormat="1" applyFont="1" applyFill="1" applyBorder="1" applyAlignment="1" applyProtection="1">
      <alignment horizontal="left" vertical="center" wrapText="1"/>
      <protection locked="0"/>
    </xf>
    <xf numFmtId="168" fontId="1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3" xfId="1" applyNumberFormat="1" applyFont="1" applyFill="1" applyBorder="1" applyAlignment="1">
      <alignment horizontal="center" vertical="center" wrapText="1"/>
    </xf>
    <xf numFmtId="4" fontId="1" fillId="0" borderId="3" xfId="1" applyNumberFormat="1" applyFont="1" applyBorder="1" applyAlignment="1">
      <alignment horizontal="center" vertical="center" wrapText="1"/>
    </xf>
    <xf numFmtId="4" fontId="1" fillId="0" borderId="3" xfId="1" applyNumberFormat="1" applyFont="1" applyFill="1" applyBorder="1" applyAlignment="1">
      <alignment horizontal="center" vertical="center"/>
    </xf>
    <xf numFmtId="10" fontId="10" fillId="0" borderId="3" xfId="3" applyNumberFormat="1" applyFont="1" applyFill="1" applyBorder="1" applyAlignment="1" applyProtection="1">
      <alignment horizontal="center" vertical="center" wrapText="1"/>
      <protection locked="0"/>
    </xf>
    <xf numFmtId="10" fontId="10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/>
    </xf>
    <xf numFmtId="167" fontId="1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11" fillId="0" borderId="3" xfId="3" applyNumberFormat="1" applyFont="1" applyBorder="1" applyAlignment="1" applyProtection="1">
      <alignment horizontal="center" vertical="center" wrapText="1"/>
      <protection locked="0"/>
    </xf>
    <xf numFmtId="4" fontId="8" fillId="0" borderId="3" xfId="3" applyNumberFormat="1" applyFont="1" applyBorder="1" applyAlignment="1" applyProtection="1">
      <alignment horizontal="center" vertical="center" wrapText="1"/>
      <protection locked="0"/>
    </xf>
    <xf numFmtId="4" fontId="9" fillId="0" borderId="3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/>
    <xf numFmtId="0" fontId="1" fillId="0" borderId="3" xfId="1" applyFont="1" applyFill="1" applyBorder="1" applyAlignment="1">
      <alignment horizontal="center" vertical="center"/>
    </xf>
    <xf numFmtId="4" fontId="1" fillId="0" borderId="6" xfId="1" applyNumberFormat="1" applyFont="1" applyBorder="1" applyAlignment="1">
      <alignment horizontal="center" vertical="center" wrapText="1"/>
    </xf>
    <xf numFmtId="4" fontId="11" fillId="0" borderId="3" xfId="4" applyNumberFormat="1" applyFont="1" applyBorder="1" applyAlignment="1" applyProtection="1">
      <alignment horizontal="center" vertical="center" wrapText="1"/>
      <protection locked="0"/>
    </xf>
    <xf numFmtId="0" fontId="1" fillId="0" borderId="3" xfId="1" applyFont="1" applyFill="1" applyBorder="1" applyAlignment="1">
      <alignment horizontal="left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4" fontId="10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1" applyNumberFormat="1" applyFont="1" applyFill="1" applyAlignment="1">
      <alignment horizontal="center" vertical="center" wrapText="1"/>
    </xf>
    <xf numFmtId="4" fontId="1" fillId="0" borderId="3" xfId="5" applyNumberFormat="1" applyFont="1" applyFill="1" applyBorder="1" applyAlignment="1">
      <alignment horizontal="center" vertical="center" wrapText="1"/>
    </xf>
    <xf numFmtId="49" fontId="1" fillId="0" borderId="3" xfId="6" applyNumberFormat="1" applyFont="1" applyFill="1" applyBorder="1" applyAlignment="1">
      <alignment horizontal="center" vertical="center"/>
    </xf>
    <xf numFmtId="167" fontId="1" fillId="0" borderId="3" xfId="3" applyNumberFormat="1" applyFont="1" applyFill="1" applyBorder="1" applyAlignment="1" applyProtection="1">
      <alignment horizontal="left" vertical="center" wrapText="1"/>
      <protection locked="0"/>
    </xf>
    <xf numFmtId="167" fontId="1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9" fillId="2" borderId="3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>
      <alignment horizontal="center" vertical="center" wrapText="1"/>
    </xf>
    <xf numFmtId="169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169" fontId="1" fillId="2" borderId="3" xfId="1" applyNumberFormat="1" applyFont="1" applyFill="1" applyBorder="1" applyAlignment="1">
      <alignment horizontal="center" vertical="center" wrapText="1"/>
    </xf>
    <xf numFmtId="4" fontId="1" fillId="2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left" vertical="center" wrapText="1"/>
    </xf>
    <xf numFmtId="170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/>
    </xf>
    <xf numFmtId="4" fontId="1" fillId="2" borderId="3" xfId="3" applyNumberFormat="1" applyFont="1" applyFill="1" applyBorder="1" applyAlignment="1" applyProtection="1">
      <alignment horizontal="center" vertical="center" wrapText="1"/>
      <protection locked="0"/>
    </xf>
    <xf numFmtId="2" fontId="1" fillId="0" borderId="3" xfId="1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0" xfId="1" applyFont="1" applyFill="1" applyAlignment="1">
      <alignment horizont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Border="1"/>
    <xf numFmtId="0" fontId="1" fillId="0" borderId="7" xfId="1" applyFont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</cellXfs>
  <cellStyles count="7">
    <cellStyle name="Обычный" xfId="0" builtinId="0"/>
    <cellStyle name="Обычный 11" xfId="5"/>
    <cellStyle name="Обычный 3" xfId="1"/>
    <cellStyle name="Обычный 7" xfId="2"/>
    <cellStyle name="Обычный 7 4" xfId="6"/>
    <cellStyle name="Стиль 1" xfId="3"/>
    <cellStyle name="Стиль 1 2" xfId="4"/>
  </cellStyles>
  <dxfs count="133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ont>
        <color rgb="FF9C0006"/>
      </font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2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3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5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6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7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8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59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0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1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2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3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4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5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6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67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4" name="Text Box 7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8" name="Text Box 1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79" name="Text Box 1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0" name="Text Box 13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1" name="Text Box 14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2" name="Text Box 15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3" name="Text Box 16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4" name="Text Box 17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5" name="Text Box 18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6" name="Text Box 19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7" name="Text Box 20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8" name="Text Box 2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89" name="Text Box 2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6" name="Text Box 7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0" name="Text Box 1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1" name="Text Box 1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2" name="Text Box 13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3" name="Text Box 14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4" name="Text Box 15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5" name="Text Box 16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6" name="Text Box 17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09" name="Text Box 20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0" name="Text Box 2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1" name="Text Box 2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19" name="Text Box 8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2" name="Text Box 1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3" name="Text Box 1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4" name="Text Box 13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5" name="Text Box 14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6" name="Text Box 15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7" name="Text Box 16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8" name="Text Box 17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29" name="Text Box 18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31" name="Text Box 20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32" name="Text Box 21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243</xdr:row>
      <xdr:rowOff>0</xdr:rowOff>
    </xdr:from>
    <xdr:ext cx="0" cy="160020"/>
    <xdr:sp macro="" textlink="">
      <xdr:nvSpPr>
        <xdr:cNvPr id="133" name="Text Box 22"/>
        <xdr:cNvSpPr txBox="1">
          <a:spLocks noChangeArrowheads="1"/>
        </xdr:cNvSpPr>
      </xdr:nvSpPr>
      <xdr:spPr bwMode="auto">
        <a:xfrm>
          <a:off x="1762125" y="1485614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0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4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5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6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7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8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49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0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1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2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3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4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5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2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3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5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6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7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8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69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0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1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2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3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4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5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6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7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2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3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8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89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0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1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2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3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4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7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8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199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6" name="Text Box 7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0" name="Text Box 1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1" name="Text Box 1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2" name="Text Box 13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3" name="Text Box 14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4" name="Text Box 15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5" name="Text Box 16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6" name="Text Box 17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7" name="Text Box 18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8" name="Text Box 19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19" name="Text Box 20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0" name="Text Box 2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1" name="Text Box 2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3" name="Text Box 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5" name="Text Box 4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6" name="Text Box 5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7" name="Text Box 6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8" name="Text Box 7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29" name="Text Box 8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0" name="Text Box 9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1" name="Text Box 10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2" name="Text Box 1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3" name="Text Box 1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4" name="Text Box 13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5" name="Text Box 14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6" name="Text Box 15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7" name="Text Box 16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8" name="Text Box 17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39" name="Text Box 18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0" name="Text Box 19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1" name="Text Box 20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2" name="Text Box 2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3" name="Text Box 2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8" name="Text Box 5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49" name="Text Box 6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0" name="Text Box 7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1" name="Text Box 8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2" name="Text Box 9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3" name="Text Box 10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4" name="Text Box 1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5" name="Text Box 1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6" name="Text Box 13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7" name="Text Box 14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8" name="Text Box 15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59" name="Text Box 16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60" name="Text Box 17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61" name="Text Box 18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62" name="Text Box 19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63" name="Text Box 20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64" name="Text Box 21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366</xdr:row>
      <xdr:rowOff>0</xdr:rowOff>
    </xdr:from>
    <xdr:ext cx="0" cy="160020"/>
    <xdr:sp macro="" textlink="">
      <xdr:nvSpPr>
        <xdr:cNvPr id="265" name="Text Box 22"/>
        <xdr:cNvSpPr txBox="1">
          <a:spLocks noChangeArrowheads="1"/>
        </xdr:cNvSpPr>
      </xdr:nvSpPr>
      <xdr:spPr bwMode="auto">
        <a:xfrm>
          <a:off x="1762125" y="218770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2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6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7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79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1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2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5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6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7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2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3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4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5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6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7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8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299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0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1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2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3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4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5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6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7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8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09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1" name="Text Box 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4" name="Text Box 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5" name="Text Box 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6" name="Text Box 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7" name="Text Box 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8" name="Text Box 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19" name="Text Box 1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0" name="Text Box 1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1" name="Text Box 1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2" name="Text Box 13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3" name="Text Box 14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4" name="Text Box 15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5" name="Text Box 16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6" name="Text Box 17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7" name="Text Box 18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8" name="Text Box 19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29" name="Text Box 20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30" name="Text Box 21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431</xdr:row>
      <xdr:rowOff>0</xdr:rowOff>
    </xdr:from>
    <xdr:to>
      <xdr:col>1</xdr:col>
      <xdr:colOff>952500</xdr:colOff>
      <xdr:row>431</xdr:row>
      <xdr:rowOff>160020</xdr:rowOff>
    </xdr:to>
    <xdr:sp macro="" textlink="">
      <xdr:nvSpPr>
        <xdr:cNvPr id="331" name="Text Box 22"/>
        <xdr:cNvSpPr txBox="1">
          <a:spLocks noChangeArrowheads="1"/>
        </xdr:cNvSpPr>
      </xdr:nvSpPr>
      <xdr:spPr bwMode="auto">
        <a:xfrm>
          <a:off x="1762125" y="2543746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8" name="Text Box 7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2" name="Text Box 1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3" name="Text Box 1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4" name="Text Box 13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5" name="Text Box 14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6" name="Text Box 15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7" name="Text Box 16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8" name="Text Box 17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0" name="Text Box 19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1" name="Text Box 20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2" name="Text Box 2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3" name="Text Box 2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8" name="Text Box 5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0" name="Text Box 7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1" name="Text Box 8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2" name="Text Box 9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3" name="Text Box 10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4" name="Text Box 1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5" name="Text Box 1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6" name="Text Box 13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7" name="Text Box 14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8" name="Text Box 15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69" name="Text Box 16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0" name="Text Box 17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1" name="Text Box 18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2" name="Text Box 19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3" name="Text Box 20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4" name="Text Box 2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5" name="Text Box 2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7" name="Text Box 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79" name="Text Box 4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0" name="Text Box 5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1" name="Text Box 6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2" name="Text Box 7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3" name="Text Box 8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4" name="Text Box 9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5" name="Text Box 10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6" name="Text Box 1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7" name="Text Box 1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8" name="Text Box 13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89" name="Text Box 14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0" name="Text Box 15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1" name="Text Box 16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2" name="Text Box 17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3" name="Text Box 18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4" name="Text Box 19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5" name="Text Box 20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6" name="Text Box 21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50</xdr:row>
      <xdr:rowOff>0</xdr:rowOff>
    </xdr:from>
    <xdr:ext cx="0" cy="160020"/>
    <xdr:sp macro="" textlink="">
      <xdr:nvSpPr>
        <xdr:cNvPr id="397" name="Text Box 22"/>
        <xdr:cNvSpPr txBox="1">
          <a:spLocks noChangeArrowheads="1"/>
        </xdr:cNvSpPr>
      </xdr:nvSpPr>
      <xdr:spPr bwMode="auto">
        <a:xfrm>
          <a:off x="1762125" y="27908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2" name="Text Box 5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3" name="Text Box 6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4" name="Text Box 7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8" name="Text Box 1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09" name="Text Box 1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0" name="Text Box 13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1" name="Text Box 14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2" name="Text Box 15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3" name="Text Box 16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4" name="Text Box 17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5" name="Text Box 18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6" name="Text Box 19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7" name="Text Box 20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8" name="Text Box 2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19" name="Text Box 2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1" name="Text Box 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3" name="Text Box 4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4" name="Text Box 5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5" name="Text Box 6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6" name="Text Box 7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7" name="Text Box 8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8" name="Text Box 9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29" name="Text Box 10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0" name="Text Box 1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1" name="Text Box 1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2" name="Text Box 13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3" name="Text Box 14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4" name="Text Box 15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5" name="Text Box 16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6" name="Text Box 17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7" name="Text Box 18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8" name="Text Box 19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39" name="Text Box 20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0" name="Text Box 2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1" name="Text Box 2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3" name="Text Box 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5" name="Text Box 4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6" name="Text Box 5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7" name="Text Box 6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8" name="Text Box 7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49" name="Text Box 8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0" name="Text Box 9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1" name="Text Box 10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3" name="Text Box 1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4" name="Text Box 13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5" name="Text Box 14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6" name="Text Box 15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7" name="Text Box 16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8" name="Text Box 17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59" name="Text Box 18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60" name="Text Box 19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61" name="Text Box 20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62" name="Text Box 21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98</xdr:row>
      <xdr:rowOff>0</xdr:rowOff>
    </xdr:from>
    <xdr:ext cx="0" cy="160020"/>
    <xdr:sp macro="" textlink="">
      <xdr:nvSpPr>
        <xdr:cNvPr id="463" name="Text Box 22"/>
        <xdr:cNvSpPr txBox="1">
          <a:spLocks noChangeArrowheads="1"/>
        </xdr:cNvSpPr>
      </xdr:nvSpPr>
      <xdr:spPr bwMode="auto">
        <a:xfrm>
          <a:off x="1762125" y="54282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385</xdr:row>
      <xdr:rowOff>0</xdr:rowOff>
    </xdr:from>
    <xdr:to>
      <xdr:col>1</xdr:col>
      <xdr:colOff>1711325</xdr:colOff>
      <xdr:row>385</xdr:row>
      <xdr:rowOff>112395</xdr:rowOff>
    </xdr:to>
    <xdr:sp macro="" textlink="">
      <xdr:nvSpPr>
        <xdr:cNvPr id="464" name="Text Box 2"/>
        <xdr:cNvSpPr txBox="1">
          <a:spLocks noChangeArrowheads="1"/>
        </xdr:cNvSpPr>
      </xdr:nvSpPr>
      <xdr:spPr bwMode="auto">
        <a:xfrm>
          <a:off x="1968500" y="22937152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68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69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0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1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2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3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4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5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6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7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8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79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0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1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2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3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4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6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0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1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2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3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4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5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6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7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8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499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0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1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2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3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4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5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6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8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2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3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4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5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6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7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8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19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0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1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2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3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4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5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6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7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8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0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4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5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6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7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8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39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0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1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2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3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4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5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6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7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8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49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0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2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6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7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8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59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0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1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2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3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4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5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6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7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8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69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0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1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2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79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0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1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2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3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4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5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6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7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8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0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4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5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6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7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8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599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0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1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2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3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4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5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6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7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8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09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0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2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6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7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8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19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0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1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2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3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4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5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6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7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8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29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0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1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2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4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8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39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0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1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2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3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4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5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6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7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8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49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50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51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52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53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654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56" name="Text Box 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0" name="Text Box 6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1" name="Text Box 7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2" name="Text Box 8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3" name="Text Box 9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4" name="Text Box 10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5" name="Text Box 1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6" name="Text Box 1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7" name="Text Box 13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8" name="Text Box 14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69" name="Text Box 15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0" name="Text Box 16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1" name="Text Box 17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2" name="Text Box 18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3" name="Text Box 19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4" name="Text Box 20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5" name="Text Box 2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6" name="Text Box 2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8" name="Text Box 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2" name="Text Box 6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3" name="Text Box 7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4" name="Text Box 8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5" name="Text Box 9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6" name="Text Box 10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7" name="Text Box 1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8" name="Text Box 1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89" name="Text Box 13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0" name="Text Box 14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1" name="Text Box 15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2" name="Text Box 16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3" name="Text Box 17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4" name="Text Box 18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5" name="Text Box 19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6" name="Text Box 20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7" name="Text Box 2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8" name="Text Box 2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0" name="Text Box 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4" name="Text Box 6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5" name="Text Box 7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6" name="Text Box 8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7" name="Text Box 9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8" name="Text Box 10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09" name="Text Box 1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0" name="Text Box 1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1" name="Text Box 13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2" name="Text Box 14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3" name="Text Box 15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4" name="Text Box 16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5" name="Text Box 17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6" name="Text Box 18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7" name="Text Box 19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8" name="Text Box 20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19" name="Text Box 21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36</xdr:row>
      <xdr:rowOff>0</xdr:rowOff>
    </xdr:from>
    <xdr:ext cx="0" cy="160020"/>
    <xdr:sp macro="" textlink="">
      <xdr:nvSpPr>
        <xdr:cNvPr id="720" name="Text Box 22"/>
        <xdr:cNvSpPr txBox="1">
          <a:spLocks noChangeArrowheads="1"/>
        </xdr:cNvSpPr>
      </xdr:nvSpPr>
      <xdr:spPr bwMode="auto">
        <a:xfrm>
          <a:off x="1762125" y="183070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2" name="Text Box 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6" name="Text Box 6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7" name="Text Box 7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8" name="Text Box 8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29" name="Text Box 9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0" name="Text Box 10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1" name="Text Box 1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2" name="Text Box 1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3" name="Text Box 13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4" name="Text Box 14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5" name="Text Box 15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6" name="Text Box 16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7" name="Text Box 17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8" name="Text Box 18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39" name="Text Box 19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0" name="Text Box 20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1" name="Text Box 2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2" name="Text Box 2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4" name="Text Box 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8" name="Text Box 6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49" name="Text Box 7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0" name="Text Box 8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1" name="Text Box 9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2" name="Text Box 10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3" name="Text Box 1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4" name="Text Box 1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5" name="Text Box 13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6" name="Text Box 14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7" name="Text Box 15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8" name="Text Box 16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59" name="Text Box 17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0" name="Text Box 18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1" name="Text Box 19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2" name="Text Box 20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3" name="Text Box 2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4" name="Text Box 2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6" name="Text Box 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0" name="Text Box 6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1" name="Text Box 7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2" name="Text Box 8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3" name="Text Box 9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4" name="Text Box 10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5" name="Text Box 1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6" name="Text Box 1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7" name="Text Box 13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8" name="Text Box 14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79" name="Text Box 15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80" name="Text Box 16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81" name="Text Box 17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82" name="Text Box 18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83" name="Text Box 19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84" name="Text Box 20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85" name="Text Box 21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79</xdr:row>
      <xdr:rowOff>0</xdr:rowOff>
    </xdr:from>
    <xdr:ext cx="0" cy="160020"/>
    <xdr:sp macro="" textlink="">
      <xdr:nvSpPr>
        <xdr:cNvPr id="786" name="Text Box 22"/>
        <xdr:cNvSpPr txBox="1">
          <a:spLocks noChangeArrowheads="1"/>
        </xdr:cNvSpPr>
      </xdr:nvSpPr>
      <xdr:spPr bwMode="auto">
        <a:xfrm>
          <a:off x="1762125" y="45281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0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1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2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3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4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5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6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7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8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799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0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1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2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3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4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5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6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8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2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3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4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5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6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7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8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19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0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1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2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3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4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5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6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7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8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0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4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5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6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7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8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39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0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1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2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3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4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5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6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7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8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49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0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2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6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7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8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59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0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1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2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3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4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5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6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7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8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69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0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1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2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4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8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79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0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1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2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3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4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5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6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7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8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89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0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1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2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3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4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6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0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1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2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3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4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5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6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7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8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09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0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2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6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7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8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19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0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1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2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3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4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5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6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7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8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29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0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1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2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4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8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39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0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1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2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3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4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5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6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7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8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49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0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1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2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3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4" name="Text Box 2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6" name="Text Box 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0" name="Text Box 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1" name="Text Box 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2" name="Text Box 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3" name="Text Box 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4" name="Text Box 1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5" name="Text Box 1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6" name="Text Box 12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7" name="Text Box 13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8" name="Text Box 14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69" name="Text Box 15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70" name="Text Box 16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71" name="Text Box 17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72" name="Text Box 18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73" name="Text Box 19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74" name="Text Box 20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243</xdr:row>
      <xdr:rowOff>0</xdr:rowOff>
    </xdr:from>
    <xdr:to>
      <xdr:col>1</xdr:col>
      <xdr:colOff>3552825</xdr:colOff>
      <xdr:row>243</xdr:row>
      <xdr:rowOff>160020</xdr:rowOff>
    </xdr:to>
    <xdr:sp macro="" textlink="">
      <xdr:nvSpPr>
        <xdr:cNvPr id="975" name="Text Box 21"/>
        <xdr:cNvSpPr txBox="1">
          <a:spLocks noChangeArrowheads="1"/>
        </xdr:cNvSpPr>
      </xdr:nvSpPr>
      <xdr:spPr bwMode="auto">
        <a:xfrm>
          <a:off x="1762125" y="1485614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243</xdr:row>
      <xdr:rowOff>63500</xdr:rowOff>
    </xdr:from>
    <xdr:to>
      <xdr:col>1</xdr:col>
      <xdr:colOff>2600325</xdr:colOff>
      <xdr:row>243</xdr:row>
      <xdr:rowOff>223520</xdr:rowOff>
    </xdr:to>
    <xdr:sp macro="" textlink="">
      <xdr:nvSpPr>
        <xdr:cNvPr id="976" name="Text Box 22"/>
        <xdr:cNvSpPr txBox="1">
          <a:spLocks noChangeArrowheads="1"/>
        </xdr:cNvSpPr>
      </xdr:nvSpPr>
      <xdr:spPr bwMode="auto">
        <a:xfrm>
          <a:off x="809625" y="148624925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431"/>
  <sheetViews>
    <sheetView tabSelected="1" zoomScale="60" zoomScaleNormal="60" workbookViewId="0">
      <selection activeCell="B23" sqref="B23"/>
    </sheetView>
  </sheetViews>
  <sheetFormatPr defaultColWidth="10.28515625" defaultRowHeight="15.75" x14ac:dyDescent="0.25"/>
  <cols>
    <col min="1" max="1" width="12.140625" style="1" customWidth="1"/>
    <col min="2" max="2" width="55.140625" style="1" customWidth="1"/>
    <col min="3" max="3" width="33.7109375" style="1" customWidth="1"/>
    <col min="4" max="4" width="22" style="1" customWidth="1"/>
    <col min="5" max="7" width="22" style="2" customWidth="1"/>
    <col min="8" max="17" width="13.42578125" style="2" customWidth="1"/>
    <col min="18" max="18" width="20.5703125" style="2" customWidth="1"/>
    <col min="19" max="28" width="13.42578125" style="2" customWidth="1"/>
    <col min="29" max="29" width="62.85546875" style="2" customWidth="1"/>
    <col min="30" max="30" width="13.5703125" style="1" customWidth="1"/>
    <col min="31" max="31" width="30" style="1" customWidth="1"/>
    <col min="32" max="32" width="10.28515625" style="1" customWidth="1"/>
    <col min="33" max="33" width="24.42578125" style="1" customWidth="1"/>
    <col min="34" max="35" width="20.7109375" style="1" customWidth="1"/>
    <col min="36" max="36" width="10.28515625" style="1"/>
    <col min="37" max="37" width="19.140625" style="1" bestFit="1" customWidth="1"/>
    <col min="38" max="38" width="24.28515625" style="1" customWidth="1"/>
    <col min="39" max="39" width="10.28515625" style="1"/>
    <col min="40" max="40" width="17.140625" style="1" customWidth="1"/>
    <col min="41" max="16384" width="10.28515625" style="2"/>
  </cols>
  <sheetData>
    <row r="1" spans="1:40" ht="20.25" customHeight="1" x14ac:dyDescent="0.25">
      <c r="AC1" s="3" t="s">
        <v>0</v>
      </c>
    </row>
    <row r="2" spans="1:40" ht="20.25" customHeight="1" x14ac:dyDescent="0.3">
      <c r="H2" s="4"/>
      <c r="AC2" s="5" t="s">
        <v>1</v>
      </c>
    </row>
    <row r="3" spans="1:40" ht="20.25" customHeight="1" x14ac:dyDescent="0.3">
      <c r="H3" s="6"/>
      <c r="I3" s="4"/>
      <c r="J3" s="4"/>
      <c r="U3" s="4"/>
      <c r="V3" s="7"/>
      <c r="AC3" s="5" t="s">
        <v>2</v>
      </c>
    </row>
    <row r="4" spans="1:40" s="9" customFormat="1" ht="20.25" customHeight="1" x14ac:dyDescent="0.3">
      <c r="A4" s="105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</row>
    <row r="5" spans="1:40" s="9" customFormat="1" ht="20.25" customHeight="1" x14ac:dyDescent="0.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</row>
    <row r="6" spans="1:40" s="9" customFormat="1" ht="20.2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2"/>
      <c r="V6" s="13"/>
      <c r="W6" s="10"/>
      <c r="X6" s="10"/>
      <c r="Y6" s="10"/>
      <c r="Z6" s="10"/>
      <c r="AA6" s="10"/>
      <c r="AB6" s="10"/>
      <c r="AC6" s="10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s="9" customFormat="1" ht="20.25" customHeight="1" x14ac:dyDescent="0.3">
      <c r="A7" s="106" t="s">
        <v>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</row>
    <row r="8" spans="1:40" ht="20.25" customHeight="1" x14ac:dyDescent="0.25">
      <c r="A8" s="96" t="s">
        <v>5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</row>
    <row r="9" spans="1:40" ht="20.25" customHeight="1" x14ac:dyDescent="0.25">
      <c r="A9" s="14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40" ht="20.25" customHeight="1" x14ac:dyDescent="0.3">
      <c r="A10" s="107" t="s">
        <v>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</row>
    <row r="11" spans="1:40" ht="20.25" customHeight="1" x14ac:dyDescent="0.25"/>
    <row r="12" spans="1:40" ht="20.25" customHeight="1" x14ac:dyDescent="0.25">
      <c r="A12" s="108" t="s">
        <v>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</row>
    <row r="13" spans="1:40" ht="20.25" customHeight="1" x14ac:dyDescent="0.25">
      <c r="A13" s="96" t="s">
        <v>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</row>
    <row r="14" spans="1:40" ht="21" customHeight="1" x14ac:dyDescent="0.25"/>
    <row r="15" spans="1:40" ht="21" customHeight="1" x14ac:dyDescent="0.25"/>
    <row r="16" spans="1:40" ht="21" customHeight="1" x14ac:dyDescent="0.25">
      <c r="A16" s="97" t="s">
        <v>9</v>
      </c>
      <c r="B16" s="97" t="s">
        <v>10</v>
      </c>
      <c r="C16" s="97" t="s">
        <v>11</v>
      </c>
      <c r="D16" s="97" t="s">
        <v>12</v>
      </c>
      <c r="E16" s="97" t="s">
        <v>13</v>
      </c>
      <c r="F16" s="97" t="s">
        <v>14</v>
      </c>
      <c r="G16" s="100" t="s">
        <v>15</v>
      </c>
      <c r="H16" s="95" t="s">
        <v>16</v>
      </c>
      <c r="I16" s="95"/>
      <c r="J16" s="95"/>
      <c r="K16" s="95"/>
      <c r="L16" s="95"/>
      <c r="M16" s="95"/>
      <c r="N16" s="95"/>
      <c r="O16" s="95"/>
      <c r="P16" s="95"/>
      <c r="Q16" s="95"/>
      <c r="R16" s="100" t="s">
        <v>17</v>
      </c>
      <c r="S16" s="93" t="s">
        <v>18</v>
      </c>
      <c r="T16" s="94"/>
      <c r="U16" s="94"/>
      <c r="V16" s="94"/>
      <c r="W16" s="94"/>
      <c r="X16" s="94"/>
      <c r="Y16" s="94"/>
      <c r="Z16" s="94"/>
      <c r="AA16" s="94"/>
      <c r="AB16" s="94"/>
      <c r="AC16" s="95" t="s">
        <v>19</v>
      </c>
    </row>
    <row r="17" spans="1:38" ht="81.75" customHeight="1" x14ac:dyDescent="0.25">
      <c r="A17" s="98"/>
      <c r="B17" s="98"/>
      <c r="C17" s="98"/>
      <c r="D17" s="98"/>
      <c r="E17" s="98"/>
      <c r="F17" s="98"/>
      <c r="G17" s="101"/>
      <c r="H17" s="95" t="s">
        <v>20</v>
      </c>
      <c r="I17" s="95"/>
      <c r="J17" s="95"/>
      <c r="K17" s="95"/>
      <c r="L17" s="95"/>
      <c r="M17" s="95" t="s">
        <v>21</v>
      </c>
      <c r="N17" s="95"/>
      <c r="O17" s="95"/>
      <c r="P17" s="95"/>
      <c r="Q17" s="95"/>
      <c r="R17" s="103"/>
      <c r="S17" s="90" t="s">
        <v>22</v>
      </c>
      <c r="T17" s="94"/>
      <c r="U17" s="90" t="s">
        <v>23</v>
      </c>
      <c r="V17" s="90"/>
      <c r="W17" s="90" t="s">
        <v>24</v>
      </c>
      <c r="X17" s="94"/>
      <c r="Y17" s="90" t="s">
        <v>25</v>
      </c>
      <c r="Z17" s="94"/>
      <c r="AA17" s="90" t="s">
        <v>26</v>
      </c>
      <c r="AB17" s="94"/>
      <c r="AC17" s="95"/>
    </row>
    <row r="18" spans="1:38" ht="39.75" customHeight="1" x14ac:dyDescent="0.25">
      <c r="A18" s="98"/>
      <c r="B18" s="98"/>
      <c r="C18" s="98"/>
      <c r="D18" s="98"/>
      <c r="E18" s="98"/>
      <c r="F18" s="98"/>
      <c r="G18" s="101"/>
      <c r="H18" s="91" t="s">
        <v>22</v>
      </c>
      <c r="I18" s="91" t="s">
        <v>23</v>
      </c>
      <c r="J18" s="90" t="s">
        <v>24</v>
      </c>
      <c r="K18" s="91" t="s">
        <v>25</v>
      </c>
      <c r="L18" s="91" t="s">
        <v>26</v>
      </c>
      <c r="M18" s="91" t="s">
        <v>27</v>
      </c>
      <c r="N18" s="91" t="s">
        <v>23</v>
      </c>
      <c r="O18" s="90" t="s">
        <v>24</v>
      </c>
      <c r="P18" s="91" t="s">
        <v>25</v>
      </c>
      <c r="Q18" s="91" t="s">
        <v>26</v>
      </c>
      <c r="R18" s="103"/>
      <c r="S18" s="94"/>
      <c r="T18" s="94"/>
      <c r="U18" s="90"/>
      <c r="V18" s="90"/>
      <c r="W18" s="94"/>
      <c r="X18" s="94"/>
      <c r="Y18" s="94"/>
      <c r="Z18" s="94"/>
      <c r="AA18" s="94"/>
      <c r="AB18" s="94"/>
      <c r="AC18" s="95"/>
      <c r="AG18" s="92"/>
      <c r="AH18" s="16"/>
      <c r="AI18" s="16"/>
    </row>
    <row r="19" spans="1:38" ht="157.5" customHeight="1" x14ac:dyDescent="0.25">
      <c r="A19" s="99"/>
      <c r="B19" s="99"/>
      <c r="C19" s="99"/>
      <c r="D19" s="99"/>
      <c r="E19" s="99"/>
      <c r="F19" s="99"/>
      <c r="G19" s="102"/>
      <c r="H19" s="91"/>
      <c r="I19" s="91"/>
      <c r="J19" s="90"/>
      <c r="K19" s="91"/>
      <c r="L19" s="91"/>
      <c r="M19" s="91"/>
      <c r="N19" s="91"/>
      <c r="O19" s="90"/>
      <c r="P19" s="91"/>
      <c r="Q19" s="91"/>
      <c r="R19" s="104"/>
      <c r="S19" s="17" t="s">
        <v>28</v>
      </c>
      <c r="T19" s="17" t="s">
        <v>29</v>
      </c>
      <c r="U19" s="17" t="s">
        <v>28</v>
      </c>
      <c r="V19" s="17" t="s">
        <v>29</v>
      </c>
      <c r="W19" s="17" t="s">
        <v>28</v>
      </c>
      <c r="X19" s="17" t="s">
        <v>29</v>
      </c>
      <c r="Y19" s="17" t="s">
        <v>28</v>
      </c>
      <c r="Z19" s="17" t="s">
        <v>29</v>
      </c>
      <c r="AA19" s="17" t="s">
        <v>28</v>
      </c>
      <c r="AB19" s="17" t="s">
        <v>29</v>
      </c>
      <c r="AC19" s="95"/>
      <c r="AG19" s="92"/>
      <c r="AH19" s="16"/>
      <c r="AI19" s="16"/>
    </row>
    <row r="20" spans="1:38" ht="16.5" thickBot="1" x14ac:dyDescent="0.3">
      <c r="A20" s="18">
        <v>1</v>
      </c>
      <c r="B20" s="18">
        <f t="shared" ref="B20:AC20" si="0">A20+1</f>
        <v>2</v>
      </c>
      <c r="C20" s="18">
        <f t="shared" si="0"/>
        <v>3</v>
      </c>
      <c r="D20" s="18">
        <f t="shared" si="0"/>
        <v>4</v>
      </c>
      <c r="E20" s="18">
        <f t="shared" si="0"/>
        <v>5</v>
      </c>
      <c r="F20" s="18">
        <f t="shared" si="0"/>
        <v>6</v>
      </c>
      <c r="G20" s="18">
        <f t="shared" si="0"/>
        <v>7</v>
      </c>
      <c r="H20" s="18">
        <f t="shared" si="0"/>
        <v>8</v>
      </c>
      <c r="I20" s="18">
        <f t="shared" si="0"/>
        <v>9</v>
      </c>
      <c r="J20" s="18">
        <f t="shared" si="0"/>
        <v>10</v>
      </c>
      <c r="K20" s="18">
        <f t="shared" si="0"/>
        <v>11</v>
      </c>
      <c r="L20" s="18">
        <f t="shared" si="0"/>
        <v>12</v>
      </c>
      <c r="M20" s="18">
        <f t="shared" si="0"/>
        <v>13</v>
      </c>
      <c r="N20" s="18">
        <f t="shared" si="0"/>
        <v>14</v>
      </c>
      <c r="O20" s="18">
        <f t="shared" si="0"/>
        <v>15</v>
      </c>
      <c r="P20" s="18">
        <f t="shared" si="0"/>
        <v>16</v>
      </c>
      <c r="Q20" s="18">
        <f t="shared" si="0"/>
        <v>17</v>
      </c>
      <c r="R20" s="19">
        <f t="shared" si="0"/>
        <v>18</v>
      </c>
      <c r="S20" s="19">
        <f t="shared" si="0"/>
        <v>19</v>
      </c>
      <c r="T20" s="19">
        <f t="shared" si="0"/>
        <v>20</v>
      </c>
      <c r="U20" s="19">
        <f t="shared" si="0"/>
        <v>21</v>
      </c>
      <c r="V20" s="19">
        <f t="shared" si="0"/>
        <v>22</v>
      </c>
      <c r="W20" s="19">
        <f t="shared" si="0"/>
        <v>23</v>
      </c>
      <c r="X20" s="19">
        <f t="shared" si="0"/>
        <v>24</v>
      </c>
      <c r="Y20" s="19">
        <f t="shared" si="0"/>
        <v>25</v>
      </c>
      <c r="Z20" s="19">
        <f t="shared" si="0"/>
        <v>26</v>
      </c>
      <c r="AA20" s="19">
        <f t="shared" si="0"/>
        <v>27</v>
      </c>
      <c r="AB20" s="19">
        <f t="shared" si="0"/>
        <v>28</v>
      </c>
      <c r="AC20" s="18">
        <f t="shared" si="0"/>
        <v>29</v>
      </c>
    </row>
    <row r="21" spans="1:38" ht="21.75" customHeight="1" thickBot="1" x14ac:dyDescent="0.3">
      <c r="A21" s="20" t="s">
        <v>30</v>
      </c>
      <c r="B21" s="21" t="s">
        <v>31</v>
      </c>
      <c r="C21" s="22" t="s">
        <v>32</v>
      </c>
      <c r="D21" s="23">
        <f t="shared" ref="D21:O21" si="1">SUM(D22,D45,D64,D179,D186,D201,D202)</f>
        <v>62658.472319217544</v>
      </c>
      <c r="E21" s="24">
        <f t="shared" si="1"/>
        <v>0</v>
      </c>
      <c r="F21" s="24">
        <f t="shared" si="1"/>
        <v>18390.05586697</v>
      </c>
      <c r="G21" s="23">
        <f t="shared" si="1"/>
        <v>44354.312812247539</v>
      </c>
      <c r="H21" s="25">
        <f t="shared" si="1"/>
        <v>13929.760850649925</v>
      </c>
      <c r="I21" s="25">
        <f t="shared" si="1"/>
        <v>0</v>
      </c>
      <c r="J21" s="25">
        <f t="shared" si="1"/>
        <v>0</v>
      </c>
      <c r="K21" s="25">
        <f t="shared" si="1"/>
        <v>5924.1699441760666</v>
      </c>
      <c r="L21" s="25">
        <f t="shared" si="1"/>
        <v>8005.5909064738598</v>
      </c>
      <c r="M21" s="25">
        <f>SUM(M22,M45,M64,M179,M186,M201,M202)</f>
        <v>13990.270373719999</v>
      </c>
      <c r="N21" s="25">
        <f t="shared" si="1"/>
        <v>0</v>
      </c>
      <c r="O21" s="25">
        <f t="shared" si="1"/>
        <v>0</v>
      </c>
      <c r="P21" s="25">
        <f>SUM(P22,P45,P64,P179,P186,P201,P202)</f>
        <v>5359.0888671299999</v>
      </c>
      <c r="Q21" s="25">
        <f>SUM(Q22,Q45,Q64,Q179,Q186,Q201,Q202)</f>
        <v>8631.1815065899991</v>
      </c>
      <c r="R21" s="23">
        <f t="shared" ref="R21" si="2">SUM(R22,R45,R64,R179,R186,R201,R202)</f>
        <v>30465.299530657536</v>
      </c>
      <c r="S21" s="23">
        <f>SUM(S22,S45,S64,S179,S186,S201,S202)</f>
        <v>-40.747569059928068</v>
      </c>
      <c r="T21" s="26">
        <f>S21/H21</f>
        <v>-2.9252166994688136E-3</v>
      </c>
      <c r="U21" s="23">
        <f>SUM(U22,U45,U64,U179,U186,U201,U202)</f>
        <v>0</v>
      </c>
      <c r="V21" s="26">
        <v>0</v>
      </c>
      <c r="W21" s="23">
        <f>SUM(W22,W45,W64,W179,W186,W201,W202)</f>
        <v>0</v>
      </c>
      <c r="X21" s="26">
        <v>0</v>
      </c>
      <c r="Y21" s="23">
        <f>SUM(Y22,Y45,Y64,Y179,Y186,Y201,Y202)</f>
        <v>-618.53961177606664</v>
      </c>
      <c r="Z21" s="26">
        <f>Y21/K21</f>
        <v>-0.10440949831024693</v>
      </c>
      <c r="AA21" s="23">
        <f>SUM(AA22,AA45,AA64,AA179,AA186,AA201,AA202)</f>
        <v>577.79204271613821</v>
      </c>
      <c r="AB21" s="26">
        <f>AA21/L21</f>
        <v>7.2173565882425572E-2</v>
      </c>
      <c r="AC21" s="27" t="s">
        <v>33</v>
      </c>
      <c r="AD21" s="28"/>
      <c r="AE21" s="28"/>
      <c r="AK21" s="29"/>
      <c r="AL21" s="29"/>
    </row>
    <row r="22" spans="1:38" ht="31.5" x14ac:dyDescent="0.25">
      <c r="A22" s="30" t="s">
        <v>34</v>
      </c>
      <c r="B22" s="31" t="s">
        <v>35</v>
      </c>
      <c r="C22" s="32" t="s">
        <v>32</v>
      </c>
      <c r="D22" s="33">
        <f t="shared" ref="D22:L22" si="3">D23+D26+D29+D44</f>
        <v>5950.67929090696</v>
      </c>
      <c r="E22" s="34">
        <f t="shared" si="3"/>
        <v>0</v>
      </c>
      <c r="F22" s="34">
        <f t="shared" si="3"/>
        <v>2147.0785895399995</v>
      </c>
      <c r="G22" s="33">
        <f t="shared" si="3"/>
        <v>3803.60070136696</v>
      </c>
      <c r="H22" s="35">
        <f t="shared" si="3"/>
        <v>1436.9531836020001</v>
      </c>
      <c r="I22" s="35">
        <f t="shared" si="3"/>
        <v>0</v>
      </c>
      <c r="J22" s="35">
        <f t="shared" si="3"/>
        <v>0</v>
      </c>
      <c r="K22" s="35">
        <f t="shared" si="3"/>
        <v>746.56907225666635</v>
      </c>
      <c r="L22" s="35">
        <f t="shared" si="3"/>
        <v>690.38411134533385</v>
      </c>
      <c r="M22" s="35">
        <f>M23+M26+M29+M44</f>
        <v>1079.8279139599999</v>
      </c>
      <c r="N22" s="35">
        <f t="shared" ref="N22:P22" si="4">N23+N26+N29+N44</f>
        <v>0</v>
      </c>
      <c r="O22" s="35">
        <f t="shared" si="4"/>
        <v>0</v>
      </c>
      <c r="P22" s="35">
        <f t="shared" si="4"/>
        <v>494.50444492999992</v>
      </c>
      <c r="Q22" s="35">
        <f>Q23+Q26+Q29+Q44</f>
        <v>585.32346903000007</v>
      </c>
      <c r="R22" s="33">
        <f t="shared" ref="R22" si="5">R23+R26+R29+R44</f>
        <v>2728.0439870869604</v>
      </c>
      <c r="S22" s="33">
        <f>S23+S26+S29+S44</f>
        <v>-361.3964693220002</v>
      </c>
      <c r="T22" s="36">
        <f t="shared" ref="T22:T85" si="6">S22/H22</f>
        <v>-0.25150190934967714</v>
      </c>
      <c r="U22" s="33">
        <f>U23+U26+U29+U44</f>
        <v>0</v>
      </c>
      <c r="V22" s="36">
        <v>0</v>
      </c>
      <c r="W22" s="33">
        <f>W23+W26+W29+W44</f>
        <v>0</v>
      </c>
      <c r="X22" s="36">
        <v>0</v>
      </c>
      <c r="Y22" s="33">
        <f>Y23+Y26+Y29+Y44</f>
        <v>-252.83689016666642</v>
      </c>
      <c r="Z22" s="36">
        <f>Y22/K22</f>
        <v>-0.33866510087594748</v>
      </c>
      <c r="AA22" s="33">
        <f>AA23+AA26+AA29+AA44</f>
        <v>-108.55957915533381</v>
      </c>
      <c r="AB22" s="37">
        <f>AA22/L22</f>
        <v>-0.15724518767354964</v>
      </c>
      <c r="AC22" s="31" t="s">
        <v>33</v>
      </c>
      <c r="AD22" s="28"/>
      <c r="AE22" s="28"/>
      <c r="AK22" s="29"/>
      <c r="AL22" s="29"/>
    </row>
    <row r="23" spans="1:38" ht="94.5" x14ac:dyDescent="0.25">
      <c r="A23" s="38" t="s">
        <v>36</v>
      </c>
      <c r="B23" s="39" t="s">
        <v>37</v>
      </c>
      <c r="C23" s="40" t="s">
        <v>32</v>
      </c>
      <c r="D23" s="41">
        <f t="shared" ref="D23:S23" si="7">D24</f>
        <v>0</v>
      </c>
      <c r="E23" s="42">
        <f t="shared" si="7"/>
        <v>0</v>
      </c>
      <c r="F23" s="42">
        <f t="shared" si="7"/>
        <v>0</v>
      </c>
      <c r="G23" s="41">
        <f t="shared" si="7"/>
        <v>0</v>
      </c>
      <c r="H23" s="43">
        <f t="shared" si="7"/>
        <v>0</v>
      </c>
      <c r="I23" s="43">
        <f t="shared" si="7"/>
        <v>0</v>
      </c>
      <c r="J23" s="43">
        <f t="shared" si="7"/>
        <v>0</v>
      </c>
      <c r="K23" s="43">
        <f t="shared" si="7"/>
        <v>0</v>
      </c>
      <c r="L23" s="43">
        <f t="shared" si="7"/>
        <v>0</v>
      </c>
      <c r="M23" s="43">
        <f t="shared" si="7"/>
        <v>0</v>
      </c>
      <c r="N23" s="43">
        <f t="shared" si="7"/>
        <v>0</v>
      </c>
      <c r="O23" s="43">
        <f t="shared" si="7"/>
        <v>0</v>
      </c>
      <c r="P23" s="43">
        <f t="shared" si="7"/>
        <v>0</v>
      </c>
      <c r="Q23" s="43">
        <f t="shared" si="7"/>
        <v>0</v>
      </c>
      <c r="R23" s="41">
        <f t="shared" si="7"/>
        <v>0</v>
      </c>
      <c r="S23" s="41">
        <f t="shared" si="7"/>
        <v>0</v>
      </c>
      <c r="T23" s="44">
        <v>0</v>
      </c>
      <c r="U23" s="41">
        <f t="shared" ref="U23" si="8">U24</f>
        <v>0</v>
      </c>
      <c r="V23" s="36">
        <v>0</v>
      </c>
      <c r="W23" s="41">
        <f t="shared" ref="W23" si="9">W24</f>
        <v>0</v>
      </c>
      <c r="X23" s="36">
        <v>0</v>
      </c>
      <c r="Y23" s="41">
        <f t="shared" ref="Y23" si="10">Y24</f>
        <v>0</v>
      </c>
      <c r="Z23" s="44">
        <v>0</v>
      </c>
      <c r="AA23" s="41">
        <f t="shared" ref="AA23" si="11">AA24</f>
        <v>0</v>
      </c>
      <c r="AB23" s="44">
        <v>0</v>
      </c>
      <c r="AC23" s="39" t="s">
        <v>33</v>
      </c>
      <c r="AD23" s="28"/>
      <c r="AE23" s="28"/>
      <c r="AK23" s="29"/>
      <c r="AL23" s="29"/>
    </row>
    <row r="24" spans="1:38" x14ac:dyDescent="0.25">
      <c r="A24" s="38" t="s">
        <v>38</v>
      </c>
      <c r="B24" s="39" t="s">
        <v>39</v>
      </c>
      <c r="C24" s="40" t="s">
        <v>32</v>
      </c>
      <c r="D24" s="41">
        <v>0</v>
      </c>
      <c r="E24" s="42">
        <v>0</v>
      </c>
      <c r="F24" s="42">
        <v>0</v>
      </c>
      <c r="G24" s="41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1">
        <v>0</v>
      </c>
      <c r="S24" s="41">
        <v>0</v>
      </c>
      <c r="T24" s="44">
        <v>0</v>
      </c>
      <c r="U24" s="41">
        <v>0</v>
      </c>
      <c r="V24" s="36">
        <v>0</v>
      </c>
      <c r="W24" s="41">
        <v>0</v>
      </c>
      <c r="X24" s="36">
        <v>0</v>
      </c>
      <c r="Y24" s="41">
        <v>0</v>
      </c>
      <c r="Z24" s="44">
        <v>0</v>
      </c>
      <c r="AA24" s="41">
        <v>0</v>
      </c>
      <c r="AB24" s="44">
        <v>0</v>
      </c>
      <c r="AC24" s="39" t="s">
        <v>33</v>
      </c>
      <c r="AD24" s="28"/>
      <c r="AE24" s="28"/>
      <c r="AK24" s="29"/>
      <c r="AL24" s="29"/>
    </row>
    <row r="25" spans="1:38" ht="31.5" x14ac:dyDescent="0.25">
      <c r="A25" s="38" t="s">
        <v>40</v>
      </c>
      <c r="B25" s="39" t="s">
        <v>41</v>
      </c>
      <c r="C25" s="40" t="s">
        <v>32</v>
      </c>
      <c r="D25" s="41">
        <v>0</v>
      </c>
      <c r="E25" s="42">
        <v>0</v>
      </c>
      <c r="F25" s="42">
        <v>0</v>
      </c>
      <c r="G25" s="41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1">
        <v>0</v>
      </c>
      <c r="S25" s="41">
        <v>0</v>
      </c>
      <c r="T25" s="44">
        <v>0</v>
      </c>
      <c r="U25" s="41">
        <v>0</v>
      </c>
      <c r="V25" s="36">
        <v>0</v>
      </c>
      <c r="W25" s="41">
        <v>0</v>
      </c>
      <c r="X25" s="36">
        <v>0</v>
      </c>
      <c r="Y25" s="41">
        <v>0</v>
      </c>
      <c r="Z25" s="44">
        <v>0</v>
      </c>
      <c r="AA25" s="41">
        <v>0</v>
      </c>
      <c r="AB25" s="44">
        <v>0</v>
      </c>
      <c r="AC25" s="39" t="s">
        <v>33</v>
      </c>
      <c r="AD25" s="28"/>
      <c r="AE25" s="28"/>
      <c r="AK25" s="29"/>
      <c r="AL25" s="29"/>
    </row>
    <row r="26" spans="1:38" ht="47.25" x14ac:dyDescent="0.25">
      <c r="A26" s="38" t="s">
        <v>42</v>
      </c>
      <c r="B26" s="39" t="s">
        <v>43</v>
      </c>
      <c r="C26" s="40" t="s">
        <v>32</v>
      </c>
      <c r="D26" s="41">
        <v>0</v>
      </c>
      <c r="E26" s="42">
        <v>0</v>
      </c>
      <c r="F26" s="42">
        <v>0</v>
      </c>
      <c r="G26" s="41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1">
        <v>0</v>
      </c>
      <c r="S26" s="41">
        <v>0</v>
      </c>
      <c r="T26" s="44">
        <v>0</v>
      </c>
      <c r="U26" s="41">
        <v>0</v>
      </c>
      <c r="V26" s="36">
        <v>0</v>
      </c>
      <c r="W26" s="41">
        <v>0</v>
      </c>
      <c r="X26" s="36">
        <v>0</v>
      </c>
      <c r="Y26" s="41">
        <v>0</v>
      </c>
      <c r="Z26" s="44">
        <v>0</v>
      </c>
      <c r="AA26" s="41">
        <v>0</v>
      </c>
      <c r="AB26" s="44">
        <v>0</v>
      </c>
      <c r="AC26" s="39" t="s">
        <v>33</v>
      </c>
      <c r="AD26" s="28"/>
      <c r="AE26" s="28"/>
      <c r="AK26" s="29"/>
      <c r="AL26" s="29"/>
    </row>
    <row r="27" spans="1:38" ht="31.5" x14ac:dyDescent="0.25">
      <c r="A27" s="38" t="s">
        <v>44</v>
      </c>
      <c r="B27" s="39" t="s">
        <v>41</v>
      </c>
      <c r="C27" s="40" t="s">
        <v>32</v>
      </c>
      <c r="D27" s="41">
        <v>0</v>
      </c>
      <c r="E27" s="42">
        <v>0</v>
      </c>
      <c r="F27" s="42">
        <v>0</v>
      </c>
      <c r="G27" s="41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1">
        <v>0</v>
      </c>
      <c r="S27" s="41">
        <v>0</v>
      </c>
      <c r="T27" s="44">
        <v>0</v>
      </c>
      <c r="U27" s="41">
        <v>0</v>
      </c>
      <c r="V27" s="36">
        <v>0</v>
      </c>
      <c r="W27" s="41">
        <v>0</v>
      </c>
      <c r="X27" s="36">
        <v>0</v>
      </c>
      <c r="Y27" s="41">
        <v>0</v>
      </c>
      <c r="Z27" s="44">
        <v>0</v>
      </c>
      <c r="AA27" s="41">
        <v>0</v>
      </c>
      <c r="AB27" s="44">
        <v>0</v>
      </c>
      <c r="AC27" s="39" t="s">
        <v>33</v>
      </c>
      <c r="AD27" s="28"/>
      <c r="AE27" s="28"/>
      <c r="AK27" s="29"/>
      <c r="AL27" s="29"/>
    </row>
    <row r="28" spans="1:38" ht="31.5" x14ac:dyDescent="0.25">
      <c r="A28" s="38" t="s">
        <v>45</v>
      </c>
      <c r="B28" s="39" t="s">
        <v>41</v>
      </c>
      <c r="C28" s="40" t="s">
        <v>32</v>
      </c>
      <c r="D28" s="41">
        <v>0</v>
      </c>
      <c r="E28" s="42">
        <v>0</v>
      </c>
      <c r="F28" s="42">
        <v>0</v>
      </c>
      <c r="G28" s="41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1">
        <v>0</v>
      </c>
      <c r="S28" s="41">
        <v>0</v>
      </c>
      <c r="T28" s="44">
        <v>0</v>
      </c>
      <c r="U28" s="41">
        <v>0</v>
      </c>
      <c r="V28" s="36">
        <v>0</v>
      </c>
      <c r="W28" s="41">
        <v>0</v>
      </c>
      <c r="X28" s="36">
        <v>0</v>
      </c>
      <c r="Y28" s="41">
        <v>0</v>
      </c>
      <c r="Z28" s="44">
        <v>0</v>
      </c>
      <c r="AA28" s="41">
        <v>0</v>
      </c>
      <c r="AB28" s="44">
        <v>0</v>
      </c>
      <c r="AC28" s="39" t="s">
        <v>33</v>
      </c>
      <c r="AD28" s="28"/>
      <c r="AE28" s="28"/>
      <c r="AK28" s="29"/>
      <c r="AL28" s="29"/>
    </row>
    <row r="29" spans="1:38" ht="47.25" x14ac:dyDescent="0.25">
      <c r="A29" s="38" t="s">
        <v>46</v>
      </c>
      <c r="B29" s="39" t="s">
        <v>47</v>
      </c>
      <c r="C29" s="40" t="s">
        <v>32</v>
      </c>
      <c r="D29" s="41">
        <f t="shared" ref="D29:L29" si="12">D30+D31+D32+D33+D35</f>
        <v>5950.67929090696</v>
      </c>
      <c r="E29" s="42">
        <f t="shared" si="12"/>
        <v>0</v>
      </c>
      <c r="F29" s="42">
        <f t="shared" si="12"/>
        <v>2147.0785895399995</v>
      </c>
      <c r="G29" s="41">
        <f t="shared" si="12"/>
        <v>3803.60070136696</v>
      </c>
      <c r="H29" s="43">
        <f t="shared" si="12"/>
        <v>1436.9531836020001</v>
      </c>
      <c r="I29" s="43">
        <f t="shared" si="12"/>
        <v>0</v>
      </c>
      <c r="J29" s="43">
        <f t="shared" si="12"/>
        <v>0</v>
      </c>
      <c r="K29" s="43">
        <f t="shared" si="12"/>
        <v>746.56907225666635</v>
      </c>
      <c r="L29" s="43">
        <f t="shared" si="12"/>
        <v>690.38411134533385</v>
      </c>
      <c r="M29" s="43">
        <f>M30+M31+M32+M33+M35</f>
        <v>1079.8279139599999</v>
      </c>
      <c r="N29" s="43">
        <f t="shared" ref="N29:O29" si="13">N30+N31+N32+N33+N35</f>
        <v>0</v>
      </c>
      <c r="O29" s="43">
        <f t="shared" si="13"/>
        <v>0</v>
      </c>
      <c r="P29" s="43">
        <f>P30+P31+P32+P33+P35</f>
        <v>494.50444492999992</v>
      </c>
      <c r="Q29" s="43">
        <f>Q30+Q31+Q32+Q33+Q35</f>
        <v>585.32346903000007</v>
      </c>
      <c r="R29" s="41">
        <f t="shared" ref="R29" si="14">R30+R31+R32+R33+R35</f>
        <v>2728.0439870869604</v>
      </c>
      <c r="S29" s="41">
        <f>S30+S31+S32+S33+S35</f>
        <v>-361.3964693220002</v>
      </c>
      <c r="T29" s="44">
        <f t="shared" si="6"/>
        <v>-0.25150190934967714</v>
      </c>
      <c r="U29" s="41">
        <f>U30+U31+U32+U33+U35</f>
        <v>0</v>
      </c>
      <c r="V29" s="36">
        <v>0</v>
      </c>
      <c r="W29" s="41">
        <f>W30+W31+W32+W33+W35</f>
        <v>0</v>
      </c>
      <c r="X29" s="36">
        <v>0</v>
      </c>
      <c r="Y29" s="41">
        <f>Y30+Y31+Y32+Y33+Y35</f>
        <v>-252.83689016666642</v>
      </c>
      <c r="Z29" s="44">
        <f t="shared" ref="Z29:Z92" si="15">Y29/K29</f>
        <v>-0.33866510087594748</v>
      </c>
      <c r="AA29" s="41">
        <f>AA30+AA31+AA32+AA33+AA35</f>
        <v>-108.55957915533381</v>
      </c>
      <c r="AB29" s="44">
        <f t="shared" ref="AB29:AB92" si="16">AA29/L29</f>
        <v>-0.15724518767354964</v>
      </c>
      <c r="AC29" s="39" t="s">
        <v>33</v>
      </c>
      <c r="AD29" s="28"/>
      <c r="AE29" s="28"/>
      <c r="AK29" s="29"/>
      <c r="AL29" s="29"/>
    </row>
    <row r="30" spans="1:38" ht="78.75" x14ac:dyDescent="0.25">
      <c r="A30" s="38" t="s">
        <v>48</v>
      </c>
      <c r="B30" s="39" t="s">
        <v>49</v>
      </c>
      <c r="C30" s="40" t="s">
        <v>32</v>
      </c>
      <c r="D30" s="41">
        <v>0</v>
      </c>
      <c r="E30" s="42">
        <v>0</v>
      </c>
      <c r="F30" s="42">
        <v>0</v>
      </c>
      <c r="G30" s="41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1">
        <v>0</v>
      </c>
      <c r="S30" s="41">
        <v>0</v>
      </c>
      <c r="T30" s="44">
        <v>0</v>
      </c>
      <c r="U30" s="41">
        <v>0</v>
      </c>
      <c r="V30" s="36">
        <v>0</v>
      </c>
      <c r="W30" s="41">
        <v>0</v>
      </c>
      <c r="X30" s="36">
        <v>0</v>
      </c>
      <c r="Y30" s="41">
        <v>0</v>
      </c>
      <c r="Z30" s="44">
        <v>0</v>
      </c>
      <c r="AA30" s="41">
        <v>0</v>
      </c>
      <c r="AB30" s="44">
        <v>0</v>
      </c>
      <c r="AC30" s="39" t="s">
        <v>33</v>
      </c>
      <c r="AD30" s="28"/>
      <c r="AE30" s="28"/>
      <c r="AK30" s="29"/>
      <c r="AL30" s="29"/>
    </row>
    <row r="31" spans="1:38" ht="78.75" x14ac:dyDescent="0.25">
      <c r="A31" s="38" t="s">
        <v>50</v>
      </c>
      <c r="B31" s="39" t="s">
        <v>51</v>
      </c>
      <c r="C31" s="40" t="s">
        <v>32</v>
      </c>
      <c r="D31" s="41">
        <v>0</v>
      </c>
      <c r="E31" s="42">
        <v>0</v>
      </c>
      <c r="F31" s="42">
        <v>0</v>
      </c>
      <c r="G31" s="41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1">
        <v>0</v>
      </c>
      <c r="S31" s="41">
        <v>0</v>
      </c>
      <c r="T31" s="44">
        <v>0</v>
      </c>
      <c r="U31" s="41">
        <v>0</v>
      </c>
      <c r="V31" s="36">
        <v>0</v>
      </c>
      <c r="W31" s="41">
        <v>0</v>
      </c>
      <c r="X31" s="36">
        <v>0</v>
      </c>
      <c r="Y31" s="41">
        <v>0</v>
      </c>
      <c r="Z31" s="44">
        <v>0</v>
      </c>
      <c r="AA31" s="41">
        <v>0</v>
      </c>
      <c r="AB31" s="44">
        <v>0</v>
      </c>
      <c r="AC31" s="39" t="s">
        <v>33</v>
      </c>
      <c r="AD31" s="28"/>
      <c r="AE31" s="28"/>
      <c r="AK31" s="29"/>
      <c r="AL31" s="29"/>
    </row>
    <row r="32" spans="1:38" ht="63" x14ac:dyDescent="0.25">
      <c r="A32" s="45" t="s">
        <v>52</v>
      </c>
      <c r="B32" s="46" t="s">
        <v>53</v>
      </c>
      <c r="C32" s="47" t="s">
        <v>32</v>
      </c>
      <c r="D32" s="41">
        <v>0</v>
      </c>
      <c r="E32" s="42">
        <v>0</v>
      </c>
      <c r="F32" s="42">
        <v>0</v>
      </c>
      <c r="G32" s="41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1">
        <v>0</v>
      </c>
      <c r="S32" s="41">
        <v>0</v>
      </c>
      <c r="T32" s="44">
        <v>0</v>
      </c>
      <c r="U32" s="41">
        <v>0</v>
      </c>
      <c r="V32" s="36">
        <v>0</v>
      </c>
      <c r="W32" s="41">
        <v>0</v>
      </c>
      <c r="X32" s="36">
        <v>0</v>
      </c>
      <c r="Y32" s="41">
        <v>0</v>
      </c>
      <c r="Z32" s="44">
        <v>0</v>
      </c>
      <c r="AA32" s="41">
        <v>0</v>
      </c>
      <c r="AB32" s="44">
        <v>0</v>
      </c>
      <c r="AC32" s="39" t="s">
        <v>33</v>
      </c>
      <c r="AD32" s="28"/>
      <c r="AE32" s="28"/>
      <c r="AK32" s="29"/>
      <c r="AL32" s="29"/>
    </row>
    <row r="33" spans="1:40" ht="94.5" x14ac:dyDescent="0.25">
      <c r="A33" s="45" t="s">
        <v>54</v>
      </c>
      <c r="B33" s="46" t="s">
        <v>55</v>
      </c>
      <c r="C33" s="47" t="s">
        <v>32</v>
      </c>
      <c r="D33" s="43">
        <f t="shared" ref="D33:R33" si="17">SUM(D34)</f>
        <v>2249.9429355100001</v>
      </c>
      <c r="E33" s="48">
        <f t="shared" si="17"/>
        <v>0</v>
      </c>
      <c r="F33" s="42">
        <f t="shared" si="17"/>
        <v>1184.3817354899998</v>
      </c>
      <c r="G33" s="43">
        <f t="shared" si="17"/>
        <v>1065.5612000200003</v>
      </c>
      <c r="H33" s="43">
        <f t="shared" si="17"/>
        <v>1038.3614820100001</v>
      </c>
      <c r="I33" s="43">
        <f t="shared" si="17"/>
        <v>0</v>
      </c>
      <c r="J33" s="43">
        <f t="shared" si="17"/>
        <v>0</v>
      </c>
      <c r="K33" s="43">
        <f t="shared" si="17"/>
        <v>718.03137967333305</v>
      </c>
      <c r="L33" s="43">
        <f t="shared" si="17"/>
        <v>320.3301023366671</v>
      </c>
      <c r="M33" s="43">
        <f t="shared" si="17"/>
        <v>744.21166185999994</v>
      </c>
      <c r="N33" s="43">
        <f t="shared" si="17"/>
        <v>0</v>
      </c>
      <c r="O33" s="43">
        <f t="shared" si="17"/>
        <v>0</v>
      </c>
      <c r="P33" s="43">
        <f t="shared" si="17"/>
        <v>475.03403568999994</v>
      </c>
      <c r="Q33" s="43">
        <f t="shared" si="17"/>
        <v>269.17762617</v>
      </c>
      <c r="R33" s="43">
        <f t="shared" si="17"/>
        <v>321.34953816000041</v>
      </c>
      <c r="S33" s="43">
        <f>SUM(S34)</f>
        <v>-294.14982015000021</v>
      </c>
      <c r="T33" s="44">
        <f t="shared" si="6"/>
        <v>-0.28328267683870745</v>
      </c>
      <c r="U33" s="43">
        <f>SUM(U34)</f>
        <v>0</v>
      </c>
      <c r="V33" s="44">
        <v>0</v>
      </c>
      <c r="W33" s="43">
        <f>SUM(W34)</f>
        <v>0</v>
      </c>
      <c r="X33" s="44">
        <v>0</v>
      </c>
      <c r="Y33" s="43">
        <f>SUM(Y34)</f>
        <v>-242.99734398333311</v>
      </c>
      <c r="Z33" s="44">
        <f t="shared" si="15"/>
        <v>-0.33842162175960089</v>
      </c>
      <c r="AA33" s="43">
        <f>SUM(AA34)</f>
        <v>-51.1524761666671</v>
      </c>
      <c r="AB33" s="44">
        <f t="shared" si="16"/>
        <v>-0.15968675998144508</v>
      </c>
      <c r="AC33" s="39" t="s">
        <v>33</v>
      </c>
      <c r="AD33" s="28"/>
      <c r="AE33" s="28"/>
      <c r="AK33" s="29"/>
      <c r="AL33" s="29"/>
    </row>
    <row r="34" spans="1:40" ht="47.25" x14ac:dyDescent="0.25">
      <c r="A34" s="49" t="s">
        <v>54</v>
      </c>
      <c r="B34" s="50" t="s">
        <v>56</v>
      </c>
      <c r="C34" s="51" t="s">
        <v>57</v>
      </c>
      <c r="D34" s="52">
        <v>2249.9429355100001</v>
      </c>
      <c r="E34" s="53">
        <v>0</v>
      </c>
      <c r="F34" s="53">
        <v>1184.3817354899998</v>
      </c>
      <c r="G34" s="54">
        <f>D34-F34</f>
        <v>1065.5612000200003</v>
      </c>
      <c r="H34" s="52">
        <f>SUBTOTAL(9,I34:L34)</f>
        <v>1038.3614820100001</v>
      </c>
      <c r="I34" s="52">
        <v>0</v>
      </c>
      <c r="J34" s="52">
        <v>0</v>
      </c>
      <c r="K34" s="52">
        <v>718.03137967333305</v>
      </c>
      <c r="L34" s="52">
        <v>320.3301023366671</v>
      </c>
      <c r="M34" s="52">
        <f>SUBTOTAL(9,N34:Q34)</f>
        <v>744.21166185999994</v>
      </c>
      <c r="N34" s="52">
        <v>0</v>
      </c>
      <c r="O34" s="52">
        <v>0</v>
      </c>
      <c r="P34" s="52">
        <v>475.03403568999994</v>
      </c>
      <c r="Q34" s="52">
        <v>269.17762617</v>
      </c>
      <c r="R34" s="54">
        <f>G34-M34</f>
        <v>321.34953816000041</v>
      </c>
      <c r="S34" s="54">
        <f>M34-H34</f>
        <v>-294.14982015000021</v>
      </c>
      <c r="T34" s="55">
        <f t="shared" si="6"/>
        <v>-0.28328267683870745</v>
      </c>
      <c r="U34" s="54">
        <f>N34-I34</f>
        <v>0</v>
      </c>
      <c r="V34" s="56">
        <v>0</v>
      </c>
      <c r="W34" s="54">
        <f>O34-J34</f>
        <v>0</v>
      </c>
      <c r="X34" s="56">
        <v>0</v>
      </c>
      <c r="Y34" s="54">
        <f>P34-K34</f>
        <v>-242.99734398333311</v>
      </c>
      <c r="Z34" s="55">
        <f t="shared" si="15"/>
        <v>-0.33842162175960089</v>
      </c>
      <c r="AA34" s="54">
        <f>Q34-L34</f>
        <v>-51.1524761666671</v>
      </c>
      <c r="AB34" s="55">
        <f t="shared" si="16"/>
        <v>-0.15968675998144508</v>
      </c>
      <c r="AC34" s="57" t="s">
        <v>58</v>
      </c>
      <c r="AD34" s="28"/>
      <c r="AE34" s="28"/>
      <c r="AK34" s="29"/>
      <c r="AL34" s="29"/>
    </row>
    <row r="35" spans="1:40" ht="78.75" x14ac:dyDescent="0.25">
      <c r="A35" s="45" t="s">
        <v>59</v>
      </c>
      <c r="B35" s="46" t="s">
        <v>60</v>
      </c>
      <c r="C35" s="47" t="s">
        <v>32</v>
      </c>
      <c r="D35" s="43">
        <f t="shared" ref="D35:E35" si="18">SUM(D36:D43)</f>
        <v>3700.7363553969599</v>
      </c>
      <c r="E35" s="42">
        <f t="shared" si="18"/>
        <v>0</v>
      </c>
      <c r="F35" s="42">
        <f t="shared" ref="F35:L35" si="19">SUM(F36:F43)</f>
        <v>962.69685404999996</v>
      </c>
      <c r="G35" s="43">
        <f t="shared" si="19"/>
        <v>2738.0395013469597</v>
      </c>
      <c r="H35" s="43">
        <f t="shared" si="19"/>
        <v>398.59170159199999</v>
      </c>
      <c r="I35" s="43">
        <f t="shared" si="19"/>
        <v>0</v>
      </c>
      <c r="J35" s="43">
        <f t="shared" si="19"/>
        <v>0</v>
      </c>
      <c r="K35" s="43">
        <f t="shared" si="19"/>
        <v>28.5376925833333</v>
      </c>
      <c r="L35" s="43">
        <f t="shared" si="19"/>
        <v>370.0540090086667</v>
      </c>
      <c r="M35" s="43">
        <f>SUM(M36:M43)</f>
        <v>335.6162521</v>
      </c>
      <c r="N35" s="43">
        <f t="shared" ref="N35:S35" si="20">SUM(N36:N43)</f>
        <v>0</v>
      </c>
      <c r="O35" s="43">
        <f t="shared" si="20"/>
        <v>0</v>
      </c>
      <c r="P35" s="43">
        <f>SUM(P36:P43)</f>
        <v>19.470409240000002</v>
      </c>
      <c r="Q35" s="43">
        <f t="shared" si="20"/>
        <v>316.14584286000002</v>
      </c>
      <c r="R35" s="41">
        <f t="shared" si="20"/>
        <v>2406.6944489269599</v>
      </c>
      <c r="S35" s="41">
        <f t="shared" si="20"/>
        <v>-67.246649171999991</v>
      </c>
      <c r="T35" s="44">
        <f t="shared" si="6"/>
        <v>-0.16871061013917926</v>
      </c>
      <c r="U35" s="41">
        <f t="shared" ref="U35" si="21">SUM(U36:U43)</f>
        <v>0</v>
      </c>
      <c r="V35" s="36">
        <v>0</v>
      </c>
      <c r="W35" s="41">
        <f t="shared" ref="W35" si="22">SUM(W36:W43)</f>
        <v>0</v>
      </c>
      <c r="X35" s="36">
        <v>0</v>
      </c>
      <c r="Y35" s="41">
        <f t="shared" ref="Y35" si="23">SUM(Y36:Y43)</f>
        <v>-9.8395461833332973</v>
      </c>
      <c r="Z35" s="44">
        <f t="shared" si="15"/>
        <v>-0.34479123196806138</v>
      </c>
      <c r="AA35" s="41">
        <f t="shared" ref="AA35" si="24">SUM(AA36:AA43)</f>
        <v>-57.407102988666715</v>
      </c>
      <c r="AB35" s="44">
        <f t="shared" si="16"/>
        <v>-0.15513168778377492</v>
      </c>
      <c r="AC35" s="39" t="s">
        <v>33</v>
      </c>
      <c r="AD35" s="28"/>
      <c r="AE35" s="28"/>
      <c r="AK35" s="29"/>
      <c r="AL35" s="29"/>
    </row>
    <row r="36" spans="1:40" ht="31.5" x14ac:dyDescent="0.25">
      <c r="A36" s="58" t="s">
        <v>59</v>
      </c>
      <c r="B36" s="50" t="s">
        <v>61</v>
      </c>
      <c r="C36" s="51" t="s">
        <v>62</v>
      </c>
      <c r="D36" s="52">
        <v>1172.7234083799997</v>
      </c>
      <c r="E36" s="53">
        <v>0</v>
      </c>
      <c r="F36" s="53">
        <v>848.23001416999989</v>
      </c>
      <c r="G36" s="54">
        <f t="shared" ref="G36:G43" si="25">D36-F36</f>
        <v>324.49339420999979</v>
      </c>
      <c r="H36" s="52">
        <f>SUBTOTAL(9,I36:L36)</f>
        <v>92.8</v>
      </c>
      <c r="I36" s="52">
        <v>0</v>
      </c>
      <c r="J36" s="52">
        <v>0</v>
      </c>
      <c r="K36" s="52">
        <v>0</v>
      </c>
      <c r="L36" s="52">
        <v>92.8</v>
      </c>
      <c r="M36" s="52">
        <f t="shared" ref="M36:M43" si="26">SUBTOTAL(9,N36:Q36)</f>
        <v>82.487035820000003</v>
      </c>
      <c r="N36" s="52">
        <v>0</v>
      </c>
      <c r="O36" s="52">
        <v>0</v>
      </c>
      <c r="P36" s="52">
        <v>0</v>
      </c>
      <c r="Q36" s="52">
        <v>82.487035820000003</v>
      </c>
      <c r="R36" s="54">
        <f t="shared" ref="R36:R43" si="27">G36-M36</f>
        <v>242.00635838999978</v>
      </c>
      <c r="S36" s="54">
        <f t="shared" ref="S36:S43" si="28">M36-H36</f>
        <v>-10.312964179999994</v>
      </c>
      <c r="T36" s="55">
        <f t="shared" si="6"/>
        <v>-0.11113107952586201</v>
      </c>
      <c r="U36" s="54">
        <f t="shared" ref="U36:U43" si="29">N36-I36</f>
        <v>0</v>
      </c>
      <c r="V36" s="56">
        <v>0</v>
      </c>
      <c r="W36" s="54">
        <f t="shared" ref="W36:W43" si="30">O36-J36</f>
        <v>0</v>
      </c>
      <c r="X36" s="56">
        <v>0</v>
      </c>
      <c r="Y36" s="54">
        <f>P36-K36</f>
        <v>0</v>
      </c>
      <c r="Z36" s="55">
        <v>0</v>
      </c>
      <c r="AA36" s="54">
        <f t="shared" ref="AA36:AA43" si="31">Q36-L36</f>
        <v>-10.312964179999994</v>
      </c>
      <c r="AB36" s="55">
        <f t="shared" si="16"/>
        <v>-0.11113107952586201</v>
      </c>
      <c r="AC36" s="57" t="s">
        <v>63</v>
      </c>
      <c r="AD36" s="28"/>
      <c r="AE36" s="28"/>
      <c r="AK36" s="29"/>
      <c r="AL36" s="29"/>
    </row>
    <row r="37" spans="1:40" ht="78.75" x14ac:dyDescent="0.25">
      <c r="A37" s="58" t="s">
        <v>59</v>
      </c>
      <c r="B37" s="50" t="s">
        <v>64</v>
      </c>
      <c r="C37" s="51" t="s">
        <v>65</v>
      </c>
      <c r="D37" s="52" t="s">
        <v>33</v>
      </c>
      <c r="E37" s="53" t="s">
        <v>33</v>
      </c>
      <c r="F37" s="53" t="s">
        <v>33</v>
      </c>
      <c r="G37" s="54" t="s">
        <v>33</v>
      </c>
      <c r="H37" s="52" t="s">
        <v>33</v>
      </c>
      <c r="I37" s="52" t="s">
        <v>33</v>
      </c>
      <c r="J37" s="52" t="s">
        <v>33</v>
      </c>
      <c r="K37" s="52" t="s">
        <v>33</v>
      </c>
      <c r="L37" s="52" t="s">
        <v>33</v>
      </c>
      <c r="M37" s="52">
        <f t="shared" si="26"/>
        <v>0.81087598000000005</v>
      </c>
      <c r="N37" s="52">
        <v>0</v>
      </c>
      <c r="O37" s="52">
        <v>0</v>
      </c>
      <c r="P37" s="52">
        <v>0.77226284000000001</v>
      </c>
      <c r="Q37" s="52">
        <v>3.8613140000000046E-2</v>
      </c>
      <c r="R37" s="54" t="s">
        <v>33</v>
      </c>
      <c r="S37" s="54" t="s">
        <v>33</v>
      </c>
      <c r="T37" s="55" t="s">
        <v>33</v>
      </c>
      <c r="U37" s="54" t="s">
        <v>33</v>
      </c>
      <c r="V37" s="56" t="s">
        <v>33</v>
      </c>
      <c r="W37" s="54" t="s">
        <v>33</v>
      </c>
      <c r="X37" s="56" t="s">
        <v>33</v>
      </c>
      <c r="Y37" s="54" t="s">
        <v>33</v>
      </c>
      <c r="Z37" s="55" t="s">
        <v>33</v>
      </c>
      <c r="AA37" s="54" t="s">
        <v>33</v>
      </c>
      <c r="AB37" s="55" t="s">
        <v>33</v>
      </c>
      <c r="AC37" s="57" t="s">
        <v>66</v>
      </c>
      <c r="AD37" s="28"/>
      <c r="AE37" s="28"/>
      <c r="AK37" s="29"/>
      <c r="AL37" s="29"/>
    </row>
    <row r="38" spans="1:40" ht="47.25" x14ac:dyDescent="0.25">
      <c r="A38" s="58" t="s">
        <v>59</v>
      </c>
      <c r="B38" s="50" t="s">
        <v>67</v>
      </c>
      <c r="C38" s="59" t="s">
        <v>68</v>
      </c>
      <c r="D38" s="52">
        <v>91.77394799999999</v>
      </c>
      <c r="E38" s="53">
        <v>0</v>
      </c>
      <c r="F38" s="53">
        <v>30.589774800000001</v>
      </c>
      <c r="G38" s="54">
        <f t="shared" si="25"/>
        <v>61.184173199999989</v>
      </c>
      <c r="H38" s="52">
        <f>SUBTOTAL(9,I38:L38)</f>
        <v>50.131272000000003</v>
      </c>
      <c r="I38" s="52">
        <v>0</v>
      </c>
      <c r="J38" s="52">
        <v>0</v>
      </c>
      <c r="K38" s="52">
        <v>0</v>
      </c>
      <c r="L38" s="52">
        <v>50.131272000000003</v>
      </c>
      <c r="M38" s="52">
        <f t="shared" si="26"/>
        <v>45.643553090000012</v>
      </c>
      <c r="N38" s="52">
        <v>0</v>
      </c>
      <c r="O38" s="52">
        <v>0</v>
      </c>
      <c r="P38" s="52">
        <v>0</v>
      </c>
      <c r="Q38" s="52">
        <v>45.643553090000012</v>
      </c>
      <c r="R38" s="54">
        <f t="shared" si="27"/>
        <v>15.540620109999978</v>
      </c>
      <c r="S38" s="54">
        <f t="shared" si="28"/>
        <v>-4.487718909999991</v>
      </c>
      <c r="T38" s="55">
        <f t="shared" si="6"/>
        <v>-8.9519350516380089E-2</v>
      </c>
      <c r="U38" s="54">
        <f t="shared" si="29"/>
        <v>0</v>
      </c>
      <c r="V38" s="56">
        <v>0</v>
      </c>
      <c r="W38" s="54">
        <f t="shared" si="30"/>
        <v>0</v>
      </c>
      <c r="X38" s="56">
        <v>0</v>
      </c>
      <c r="Y38" s="54">
        <f t="shared" ref="Y38:Y43" si="32">P38-K38</f>
        <v>0</v>
      </c>
      <c r="Z38" s="55">
        <v>0</v>
      </c>
      <c r="AA38" s="54">
        <f t="shared" si="31"/>
        <v>-4.487718909999991</v>
      </c>
      <c r="AB38" s="55">
        <f t="shared" si="16"/>
        <v>-8.9519350516380089E-2</v>
      </c>
      <c r="AC38" s="57" t="s">
        <v>33</v>
      </c>
      <c r="AD38" s="28"/>
      <c r="AE38" s="28"/>
      <c r="AK38" s="29"/>
      <c r="AL38" s="29"/>
    </row>
    <row r="39" spans="1:40" ht="78.75" x14ac:dyDescent="0.25">
      <c r="A39" s="58" t="s">
        <v>59</v>
      </c>
      <c r="B39" s="50" t="s">
        <v>69</v>
      </c>
      <c r="C39" s="59" t="s">
        <v>70</v>
      </c>
      <c r="D39" s="52">
        <v>76.794552011999997</v>
      </c>
      <c r="E39" s="53">
        <v>0</v>
      </c>
      <c r="F39" s="53">
        <v>1.73173668</v>
      </c>
      <c r="G39" s="54">
        <f t="shared" si="25"/>
        <v>75.062815332</v>
      </c>
      <c r="H39" s="52">
        <f>SUBTOTAL(9,I39:L39)</f>
        <v>75.062815332</v>
      </c>
      <c r="I39" s="52">
        <v>0</v>
      </c>
      <c r="J39" s="52">
        <v>0</v>
      </c>
      <c r="K39" s="52">
        <v>0</v>
      </c>
      <c r="L39" s="52">
        <v>75.062815332</v>
      </c>
      <c r="M39" s="52">
        <f t="shared" si="26"/>
        <v>52.041896739999991</v>
      </c>
      <c r="N39" s="52">
        <v>0</v>
      </c>
      <c r="O39" s="52">
        <v>0</v>
      </c>
      <c r="P39" s="52">
        <v>0</v>
      </c>
      <c r="Q39" s="52">
        <v>52.041896739999991</v>
      </c>
      <c r="R39" s="54">
        <f t="shared" si="27"/>
        <v>23.020918592000008</v>
      </c>
      <c r="S39" s="54">
        <f t="shared" si="28"/>
        <v>-23.020918592000008</v>
      </c>
      <c r="T39" s="55">
        <f t="shared" si="6"/>
        <v>-0.3066887178449057</v>
      </c>
      <c r="U39" s="54">
        <f t="shared" si="29"/>
        <v>0</v>
      </c>
      <c r="V39" s="56">
        <v>0</v>
      </c>
      <c r="W39" s="54">
        <f t="shared" si="30"/>
        <v>0</v>
      </c>
      <c r="X39" s="56">
        <v>0</v>
      </c>
      <c r="Y39" s="54">
        <f t="shared" si="32"/>
        <v>0</v>
      </c>
      <c r="Z39" s="55">
        <v>0</v>
      </c>
      <c r="AA39" s="54">
        <f t="shared" si="31"/>
        <v>-23.020918592000008</v>
      </c>
      <c r="AB39" s="55">
        <f t="shared" si="16"/>
        <v>-0.3066887178449057</v>
      </c>
      <c r="AC39" s="57" t="s">
        <v>71</v>
      </c>
      <c r="AD39" s="28"/>
      <c r="AE39" s="28"/>
      <c r="AK39" s="29"/>
      <c r="AL39" s="29"/>
    </row>
    <row r="40" spans="1:40" ht="47.25" x14ac:dyDescent="0.25">
      <c r="A40" s="58" t="s">
        <v>59</v>
      </c>
      <c r="B40" s="50" t="s">
        <v>72</v>
      </c>
      <c r="C40" s="59" t="s">
        <v>73</v>
      </c>
      <c r="D40" s="52">
        <v>43.458827460000002</v>
      </c>
      <c r="E40" s="53">
        <v>0</v>
      </c>
      <c r="F40" s="53">
        <v>11.080545099999998</v>
      </c>
      <c r="G40" s="54">
        <f t="shared" si="25"/>
        <v>32.37828236</v>
      </c>
      <c r="H40" s="52">
        <f t="shared" ref="H40:H42" si="33">SUBTOTAL(9,I40:L40)</f>
        <v>0.68276328000000008</v>
      </c>
      <c r="I40" s="52">
        <v>0</v>
      </c>
      <c r="J40" s="52">
        <v>0</v>
      </c>
      <c r="K40" s="52">
        <v>0</v>
      </c>
      <c r="L40" s="52">
        <v>0.68276328000000008</v>
      </c>
      <c r="M40" s="52">
        <f t="shared" si="26"/>
        <v>0.68276327999999997</v>
      </c>
      <c r="N40" s="52">
        <v>0</v>
      </c>
      <c r="O40" s="52">
        <v>0</v>
      </c>
      <c r="P40" s="52">
        <v>0</v>
      </c>
      <c r="Q40" s="52">
        <v>0.68276327999999997</v>
      </c>
      <c r="R40" s="54">
        <f t="shared" si="27"/>
        <v>31.69551908</v>
      </c>
      <c r="S40" s="54">
        <f t="shared" si="28"/>
        <v>0</v>
      </c>
      <c r="T40" s="55">
        <f t="shared" si="6"/>
        <v>0</v>
      </c>
      <c r="U40" s="54">
        <f t="shared" si="29"/>
        <v>0</v>
      </c>
      <c r="V40" s="56">
        <v>0</v>
      </c>
      <c r="W40" s="54">
        <f t="shared" si="30"/>
        <v>0</v>
      </c>
      <c r="X40" s="56">
        <v>0</v>
      </c>
      <c r="Y40" s="54">
        <f t="shared" si="32"/>
        <v>0</v>
      </c>
      <c r="Z40" s="55">
        <v>0</v>
      </c>
      <c r="AA40" s="54">
        <f t="shared" si="31"/>
        <v>0</v>
      </c>
      <c r="AB40" s="55">
        <f t="shared" si="16"/>
        <v>0</v>
      </c>
      <c r="AC40" s="57" t="s">
        <v>33</v>
      </c>
      <c r="AD40" s="28"/>
      <c r="AE40" s="28"/>
      <c r="AK40" s="29"/>
      <c r="AL40" s="29"/>
    </row>
    <row r="41" spans="1:40" ht="63" x14ac:dyDescent="0.25">
      <c r="A41" s="58" t="s">
        <v>59</v>
      </c>
      <c r="B41" s="50" t="s">
        <v>74</v>
      </c>
      <c r="C41" s="59" t="s">
        <v>75</v>
      </c>
      <c r="D41" s="52" t="s">
        <v>33</v>
      </c>
      <c r="E41" s="53" t="s">
        <v>33</v>
      </c>
      <c r="F41" s="53" t="s">
        <v>33</v>
      </c>
      <c r="G41" s="54" t="s">
        <v>33</v>
      </c>
      <c r="H41" s="52" t="s">
        <v>33</v>
      </c>
      <c r="I41" s="52" t="s">
        <v>33</v>
      </c>
      <c r="J41" s="52" t="s">
        <v>33</v>
      </c>
      <c r="K41" s="52" t="s">
        <v>33</v>
      </c>
      <c r="L41" s="52" t="s">
        <v>33</v>
      </c>
      <c r="M41" s="52">
        <f t="shared" si="26"/>
        <v>3.4603237000000004</v>
      </c>
      <c r="N41" s="52">
        <v>0</v>
      </c>
      <c r="O41" s="52">
        <v>0</v>
      </c>
      <c r="P41" s="52">
        <v>0</v>
      </c>
      <c r="Q41" s="52">
        <v>3.4603237000000004</v>
      </c>
      <c r="R41" s="54" t="s">
        <v>33</v>
      </c>
      <c r="S41" s="54" t="s">
        <v>33</v>
      </c>
      <c r="T41" s="55" t="s">
        <v>33</v>
      </c>
      <c r="U41" s="54" t="s">
        <v>33</v>
      </c>
      <c r="V41" s="56" t="s">
        <v>33</v>
      </c>
      <c r="W41" s="54" t="s">
        <v>33</v>
      </c>
      <c r="X41" s="56" t="s">
        <v>33</v>
      </c>
      <c r="Y41" s="54" t="s">
        <v>33</v>
      </c>
      <c r="Z41" s="55" t="s">
        <v>33</v>
      </c>
      <c r="AA41" s="54" t="s">
        <v>33</v>
      </c>
      <c r="AB41" s="55" t="s">
        <v>33</v>
      </c>
      <c r="AC41" s="60" t="s">
        <v>76</v>
      </c>
      <c r="AD41" s="28"/>
      <c r="AE41" s="28"/>
      <c r="AK41" s="29"/>
      <c r="AL41" s="29"/>
    </row>
    <row r="42" spans="1:40" ht="63" x14ac:dyDescent="0.25">
      <c r="A42" s="58" t="s">
        <v>59</v>
      </c>
      <c r="B42" s="50" t="s">
        <v>77</v>
      </c>
      <c r="C42" s="59" t="s">
        <v>78</v>
      </c>
      <c r="D42" s="52">
        <v>78.192662040000016</v>
      </c>
      <c r="E42" s="53">
        <v>0</v>
      </c>
      <c r="F42" s="53">
        <v>54.563895300000013</v>
      </c>
      <c r="G42" s="54">
        <f t="shared" si="25"/>
        <v>23.628766740000003</v>
      </c>
      <c r="H42" s="52">
        <f t="shared" si="33"/>
        <v>1.7203801200000053</v>
      </c>
      <c r="I42" s="52">
        <v>0</v>
      </c>
      <c r="J42" s="52">
        <v>0</v>
      </c>
      <c r="K42" s="52">
        <v>0</v>
      </c>
      <c r="L42" s="52">
        <v>1.7203801200000053</v>
      </c>
      <c r="M42" s="52">
        <f t="shared" si="26"/>
        <v>1.72038012</v>
      </c>
      <c r="N42" s="52">
        <v>0</v>
      </c>
      <c r="O42" s="52">
        <v>0</v>
      </c>
      <c r="P42" s="52">
        <v>0</v>
      </c>
      <c r="Q42" s="52">
        <v>1.72038012</v>
      </c>
      <c r="R42" s="54">
        <f t="shared" si="27"/>
        <v>21.908386620000002</v>
      </c>
      <c r="S42" s="54">
        <f t="shared" si="28"/>
        <v>-5.3290705182007514E-15</v>
      </c>
      <c r="T42" s="55">
        <f t="shared" si="6"/>
        <v>-3.0976122406022309E-15</v>
      </c>
      <c r="U42" s="54">
        <f t="shared" si="29"/>
        <v>0</v>
      </c>
      <c r="V42" s="56">
        <v>0</v>
      </c>
      <c r="W42" s="54">
        <f t="shared" si="30"/>
        <v>0</v>
      </c>
      <c r="X42" s="56">
        <v>0</v>
      </c>
      <c r="Y42" s="54">
        <f t="shared" si="32"/>
        <v>0</v>
      </c>
      <c r="Z42" s="55">
        <v>0</v>
      </c>
      <c r="AA42" s="54">
        <f t="shared" si="31"/>
        <v>-5.3290705182007514E-15</v>
      </c>
      <c r="AB42" s="55">
        <f t="shared" si="16"/>
        <v>-3.0976122406022309E-15</v>
      </c>
      <c r="AC42" s="57" t="s">
        <v>33</v>
      </c>
      <c r="AD42" s="28"/>
      <c r="AE42" s="28"/>
      <c r="AK42" s="29"/>
      <c r="AL42" s="29"/>
    </row>
    <row r="43" spans="1:40" ht="157.5" x14ac:dyDescent="0.25">
      <c r="A43" s="58" t="s">
        <v>59</v>
      </c>
      <c r="B43" s="50" t="s">
        <v>79</v>
      </c>
      <c r="C43" s="59" t="s">
        <v>80</v>
      </c>
      <c r="D43" s="52">
        <v>2237.7929575049602</v>
      </c>
      <c r="E43" s="61">
        <v>0</v>
      </c>
      <c r="F43" s="53">
        <v>16.500888</v>
      </c>
      <c r="G43" s="54">
        <f t="shared" si="25"/>
        <v>2221.2920695049602</v>
      </c>
      <c r="H43" s="52">
        <f>SUBTOTAL(9,I43:L43)</f>
        <v>178.19447086</v>
      </c>
      <c r="I43" s="52">
        <v>0</v>
      </c>
      <c r="J43" s="52">
        <v>0</v>
      </c>
      <c r="K43" s="52">
        <v>28.5376925833333</v>
      </c>
      <c r="L43" s="52">
        <v>149.6567782766667</v>
      </c>
      <c r="M43" s="52">
        <f t="shared" si="26"/>
        <v>148.76942337</v>
      </c>
      <c r="N43" s="52">
        <v>0</v>
      </c>
      <c r="O43" s="52">
        <v>0</v>
      </c>
      <c r="P43" s="52">
        <v>18.698146400000002</v>
      </c>
      <c r="Q43" s="52">
        <f>126.37056937+3.7007076</f>
        <v>130.07127696999999</v>
      </c>
      <c r="R43" s="54">
        <f t="shared" si="27"/>
        <v>2072.5226461349603</v>
      </c>
      <c r="S43" s="54">
        <f t="shared" si="28"/>
        <v>-29.425047489999997</v>
      </c>
      <c r="T43" s="55">
        <f t="shared" si="6"/>
        <v>-0.16512884686033855</v>
      </c>
      <c r="U43" s="54">
        <f t="shared" si="29"/>
        <v>0</v>
      </c>
      <c r="V43" s="56">
        <v>0</v>
      </c>
      <c r="W43" s="54">
        <f t="shared" si="30"/>
        <v>0</v>
      </c>
      <c r="X43" s="56">
        <v>0</v>
      </c>
      <c r="Y43" s="54">
        <f t="shared" si="32"/>
        <v>-9.8395461833332973</v>
      </c>
      <c r="Z43" s="55">
        <f t="shared" si="15"/>
        <v>-0.34479123196806138</v>
      </c>
      <c r="AA43" s="54">
        <f t="shared" si="31"/>
        <v>-19.585501306666714</v>
      </c>
      <c r="AB43" s="55">
        <f t="shared" si="16"/>
        <v>-0.13086945698149063</v>
      </c>
      <c r="AC43" s="17" t="s">
        <v>81</v>
      </c>
      <c r="AD43" s="28"/>
      <c r="AE43" s="28"/>
      <c r="AK43" s="29"/>
      <c r="AL43" s="29"/>
    </row>
    <row r="44" spans="1:40" ht="31.5" x14ac:dyDescent="0.25">
      <c r="A44" s="38" t="s">
        <v>82</v>
      </c>
      <c r="B44" s="39" t="s">
        <v>83</v>
      </c>
      <c r="C44" s="40" t="s">
        <v>32</v>
      </c>
      <c r="D44" s="41">
        <v>0</v>
      </c>
      <c r="E44" s="62">
        <v>0</v>
      </c>
      <c r="F44" s="42">
        <v>0</v>
      </c>
      <c r="G44" s="41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63">
        <v>0</v>
      </c>
      <c r="T44" s="44">
        <v>0</v>
      </c>
      <c r="U44" s="63">
        <v>0</v>
      </c>
      <c r="V44" s="44">
        <v>0</v>
      </c>
      <c r="W44" s="63">
        <v>0</v>
      </c>
      <c r="X44" s="44">
        <v>0</v>
      </c>
      <c r="Y44" s="63">
        <v>0</v>
      </c>
      <c r="Z44" s="44">
        <v>0</v>
      </c>
      <c r="AA44" s="63">
        <v>0</v>
      </c>
      <c r="AB44" s="44">
        <v>0</v>
      </c>
      <c r="AC44" s="64" t="s">
        <v>33</v>
      </c>
      <c r="AD44" s="28"/>
      <c r="AE44" s="28"/>
      <c r="AK44" s="29"/>
      <c r="AL44" s="29"/>
    </row>
    <row r="45" spans="1:40" ht="63" x14ac:dyDescent="0.25">
      <c r="A45" s="38" t="s">
        <v>84</v>
      </c>
      <c r="B45" s="39" t="s">
        <v>85</v>
      </c>
      <c r="C45" s="40" t="s">
        <v>32</v>
      </c>
      <c r="D45" s="41">
        <f t="shared" ref="D45:P45" si="34">SUM(D46,D49,D53,D55)</f>
        <v>2519.5188296019996</v>
      </c>
      <c r="E45" s="62">
        <f t="shared" si="34"/>
        <v>0</v>
      </c>
      <c r="F45" s="42">
        <f t="shared" si="34"/>
        <v>1194.8149206600001</v>
      </c>
      <c r="G45" s="41">
        <f t="shared" si="34"/>
        <v>1324.703908942</v>
      </c>
      <c r="H45" s="43">
        <f t="shared" si="34"/>
        <v>582.89516564199994</v>
      </c>
      <c r="I45" s="43">
        <f t="shared" si="34"/>
        <v>0</v>
      </c>
      <c r="J45" s="43">
        <f t="shared" si="34"/>
        <v>0</v>
      </c>
      <c r="K45" s="43">
        <f t="shared" si="34"/>
        <v>415.32266872666662</v>
      </c>
      <c r="L45" s="43">
        <f t="shared" si="34"/>
        <v>167.57249691533337</v>
      </c>
      <c r="M45" s="43">
        <f t="shared" si="34"/>
        <v>484.06926247999991</v>
      </c>
      <c r="N45" s="43">
        <f t="shared" si="34"/>
        <v>0</v>
      </c>
      <c r="O45" s="43">
        <f t="shared" si="34"/>
        <v>0</v>
      </c>
      <c r="P45" s="43">
        <f t="shared" si="34"/>
        <v>375.49896695999996</v>
      </c>
      <c r="Q45" s="43">
        <f>SUM(Q46,Q49,Q53,Q55)</f>
        <v>108.57029552000006</v>
      </c>
      <c r="R45" s="41">
        <f t="shared" ref="R45:S45" si="35">SUM(R46,R49,R53,R55)</f>
        <v>840.63464646200009</v>
      </c>
      <c r="S45" s="41">
        <f t="shared" si="35"/>
        <v>-98.825903162000003</v>
      </c>
      <c r="T45" s="44">
        <f t="shared" si="6"/>
        <v>-0.16954318544253716</v>
      </c>
      <c r="U45" s="41">
        <f t="shared" ref="U45" si="36">SUM(U46,U49,U53,U55)</f>
        <v>0</v>
      </c>
      <c r="V45" s="36">
        <v>0</v>
      </c>
      <c r="W45" s="41">
        <f t="shared" ref="W45" si="37">SUM(W46,W49,W53,W55)</f>
        <v>0</v>
      </c>
      <c r="X45" s="36">
        <v>0</v>
      </c>
      <c r="Y45" s="41">
        <f t="shared" ref="Y45" si="38">SUM(Y46,Y49,Y53,Y55)</f>
        <v>-39.823701766666694</v>
      </c>
      <c r="Z45" s="44">
        <f t="shared" si="15"/>
        <v>-9.5886174209468891E-2</v>
      </c>
      <c r="AA45" s="41">
        <f t="shared" ref="AA45" si="39">SUM(AA46,AA49,AA53,AA55)</f>
        <v>-59.002201395333302</v>
      </c>
      <c r="AB45" s="44">
        <f t="shared" si="16"/>
        <v>-0.35209955381368091</v>
      </c>
      <c r="AC45" s="64" t="s">
        <v>33</v>
      </c>
      <c r="AD45" s="28"/>
      <c r="AE45" s="28"/>
      <c r="AK45" s="29"/>
      <c r="AL45" s="29"/>
    </row>
    <row r="46" spans="1:40" ht="31.5" x14ac:dyDescent="0.25">
      <c r="A46" s="38" t="s">
        <v>86</v>
      </c>
      <c r="B46" s="39" t="s">
        <v>87</v>
      </c>
      <c r="C46" s="40" t="s">
        <v>32</v>
      </c>
      <c r="D46" s="43">
        <f t="shared" ref="D46:S46" si="40">SUM(D47:D48)</f>
        <v>817.32446489199992</v>
      </c>
      <c r="E46" s="62">
        <f t="shared" si="40"/>
        <v>0</v>
      </c>
      <c r="F46" s="42">
        <f t="shared" si="40"/>
        <v>202.86825985999999</v>
      </c>
      <c r="G46" s="43">
        <f t="shared" si="40"/>
        <v>614.45620503199996</v>
      </c>
      <c r="H46" s="43">
        <f t="shared" si="40"/>
        <v>136.30414464200001</v>
      </c>
      <c r="I46" s="43">
        <f t="shared" si="40"/>
        <v>0</v>
      </c>
      <c r="J46" s="43">
        <f t="shared" si="40"/>
        <v>0</v>
      </c>
      <c r="K46" s="43">
        <f t="shared" si="40"/>
        <v>112.13660924833333</v>
      </c>
      <c r="L46" s="43">
        <f t="shared" si="40"/>
        <v>24.167535393666675</v>
      </c>
      <c r="M46" s="43">
        <f t="shared" si="40"/>
        <v>122.64742074999999</v>
      </c>
      <c r="N46" s="43">
        <f t="shared" si="40"/>
        <v>0</v>
      </c>
      <c r="O46" s="43">
        <f t="shared" si="40"/>
        <v>0</v>
      </c>
      <c r="P46" s="43">
        <f t="shared" si="40"/>
        <v>101.67990309999999</v>
      </c>
      <c r="Q46" s="43">
        <f t="shared" si="40"/>
        <v>20.967517650000005</v>
      </c>
      <c r="R46" s="43">
        <f t="shared" si="40"/>
        <v>491.80878428199998</v>
      </c>
      <c r="S46" s="63">
        <f t="shared" si="40"/>
        <v>-13.656723892000008</v>
      </c>
      <c r="T46" s="44">
        <f t="shared" si="6"/>
        <v>-0.10019302001321462</v>
      </c>
      <c r="U46" s="63">
        <f t="shared" ref="U46" si="41">SUM(U47:U48)</f>
        <v>0</v>
      </c>
      <c r="V46" s="44">
        <v>0</v>
      </c>
      <c r="W46" s="63">
        <f t="shared" ref="W46" si="42">SUM(W47:W48)</f>
        <v>0</v>
      </c>
      <c r="X46" s="44">
        <v>0</v>
      </c>
      <c r="Y46" s="63">
        <f t="shared" ref="Y46" si="43">SUM(Y47:Y48)</f>
        <v>-10.456706148333339</v>
      </c>
      <c r="Z46" s="44">
        <f t="shared" si="15"/>
        <v>-9.3249708711776083E-2</v>
      </c>
      <c r="AA46" s="63">
        <f t="shared" ref="AA46" si="44">SUM(AA47:AA48)</f>
        <v>-3.2000177436666681</v>
      </c>
      <c r="AB46" s="44">
        <f t="shared" si="16"/>
        <v>-0.13240976754730491</v>
      </c>
      <c r="AC46" s="39" t="s">
        <v>33</v>
      </c>
      <c r="AD46" s="28"/>
      <c r="AE46" s="28"/>
      <c r="AK46" s="29"/>
      <c r="AL46" s="29"/>
    </row>
    <row r="47" spans="1:40" s="66" customFormat="1" x14ac:dyDescent="0.25">
      <c r="A47" s="58" t="s">
        <v>86</v>
      </c>
      <c r="B47" s="50" t="s">
        <v>88</v>
      </c>
      <c r="C47" s="51" t="s">
        <v>89</v>
      </c>
      <c r="D47" s="52">
        <v>335.70800178799999</v>
      </c>
      <c r="E47" s="61">
        <v>0</v>
      </c>
      <c r="F47" s="53">
        <v>202.86825985999999</v>
      </c>
      <c r="G47" s="54">
        <f t="shared" ref="G47:G48" si="45">D47-F47</f>
        <v>132.839741928</v>
      </c>
      <c r="H47" s="52">
        <f>SUBTOTAL(9,I47:L47)</f>
        <v>132.83974193</v>
      </c>
      <c r="I47" s="52">
        <v>0</v>
      </c>
      <c r="J47" s="52">
        <v>0</v>
      </c>
      <c r="K47" s="52">
        <v>112.13660924833333</v>
      </c>
      <c r="L47" s="52">
        <v>20.703132681666673</v>
      </c>
      <c r="M47" s="52">
        <f t="shared" ref="M47:M48" si="46">SUBTOTAL(9,N47:Q47)</f>
        <v>120.360148</v>
      </c>
      <c r="N47" s="52">
        <v>0</v>
      </c>
      <c r="O47" s="52">
        <v>0</v>
      </c>
      <c r="P47" s="52">
        <v>101.67990309999999</v>
      </c>
      <c r="Q47" s="52">
        <v>18.680244900000005</v>
      </c>
      <c r="R47" s="54">
        <f t="shared" ref="R47:R48" si="47">G47-M47</f>
        <v>12.479593928</v>
      </c>
      <c r="S47" s="54">
        <f>M47-H47</f>
        <v>-12.479593930000007</v>
      </c>
      <c r="T47" s="55">
        <f t="shared" si="6"/>
        <v>-9.3944731815092941E-2</v>
      </c>
      <c r="U47" s="54">
        <f>N47-I47</f>
        <v>0</v>
      </c>
      <c r="V47" s="56">
        <v>0</v>
      </c>
      <c r="W47" s="54">
        <f>O47-J47</f>
        <v>0</v>
      </c>
      <c r="X47" s="56">
        <v>0</v>
      </c>
      <c r="Y47" s="54">
        <f>P47-K47</f>
        <v>-10.456706148333339</v>
      </c>
      <c r="Z47" s="55">
        <f t="shared" si="15"/>
        <v>-9.3249708711776083E-2</v>
      </c>
      <c r="AA47" s="54">
        <f>Q47-L47</f>
        <v>-2.0228877816666682</v>
      </c>
      <c r="AB47" s="55">
        <f t="shared" si="16"/>
        <v>-9.7709260369953768E-2</v>
      </c>
      <c r="AC47" s="57" t="s">
        <v>33</v>
      </c>
      <c r="AD47" s="28"/>
      <c r="AE47" s="28"/>
      <c r="AF47" s="65"/>
      <c r="AG47" s="1"/>
      <c r="AH47" s="1"/>
      <c r="AI47" s="1"/>
      <c r="AJ47" s="1"/>
      <c r="AK47" s="29"/>
      <c r="AL47" s="29"/>
      <c r="AM47" s="65"/>
      <c r="AN47" s="65"/>
    </row>
    <row r="48" spans="1:40" ht="31.5" x14ac:dyDescent="0.25">
      <c r="A48" s="58" t="s">
        <v>86</v>
      </c>
      <c r="B48" s="50" t="s">
        <v>90</v>
      </c>
      <c r="C48" s="51" t="s">
        <v>91</v>
      </c>
      <c r="D48" s="52">
        <v>481.61646310399999</v>
      </c>
      <c r="E48" s="61">
        <v>0</v>
      </c>
      <c r="F48" s="61">
        <v>0</v>
      </c>
      <c r="G48" s="54">
        <f t="shared" si="45"/>
        <v>481.61646310399999</v>
      </c>
      <c r="H48" s="52">
        <f>SUBTOTAL(9,I48:L48)</f>
        <v>3.4644027120000001</v>
      </c>
      <c r="I48" s="52">
        <v>0</v>
      </c>
      <c r="J48" s="52">
        <v>0</v>
      </c>
      <c r="K48" s="52">
        <v>0</v>
      </c>
      <c r="L48" s="52">
        <v>3.4644027120000001</v>
      </c>
      <c r="M48" s="52">
        <f t="shared" si="46"/>
        <v>2.2872727500000001</v>
      </c>
      <c r="N48" s="52">
        <v>0</v>
      </c>
      <c r="O48" s="52">
        <v>0</v>
      </c>
      <c r="P48" s="52">
        <v>0</v>
      </c>
      <c r="Q48" s="52">
        <v>2.2872727500000001</v>
      </c>
      <c r="R48" s="54">
        <f t="shared" si="47"/>
        <v>479.32919035399999</v>
      </c>
      <c r="S48" s="54">
        <f>M48-H48</f>
        <v>-1.177129962</v>
      </c>
      <c r="T48" s="55">
        <f t="shared" si="6"/>
        <v>-0.33977861693811073</v>
      </c>
      <c r="U48" s="54">
        <f>N48-I48</f>
        <v>0</v>
      </c>
      <c r="V48" s="56">
        <v>0</v>
      </c>
      <c r="W48" s="54">
        <f>O48-J48</f>
        <v>0</v>
      </c>
      <c r="X48" s="56">
        <v>0</v>
      </c>
      <c r="Y48" s="54">
        <f>P48-K48</f>
        <v>0</v>
      </c>
      <c r="Z48" s="55">
        <v>0</v>
      </c>
      <c r="AA48" s="54">
        <f>Q48-L48</f>
        <v>-1.177129962</v>
      </c>
      <c r="AB48" s="55">
        <f t="shared" si="16"/>
        <v>-0.33977861693811073</v>
      </c>
      <c r="AC48" s="57" t="s">
        <v>92</v>
      </c>
      <c r="AD48" s="28"/>
      <c r="AE48" s="28"/>
      <c r="AK48" s="29"/>
      <c r="AL48" s="29"/>
    </row>
    <row r="49" spans="1:38" x14ac:dyDescent="0.25">
      <c r="A49" s="45" t="s">
        <v>93</v>
      </c>
      <c r="B49" s="46" t="s">
        <v>94</v>
      </c>
      <c r="C49" s="47" t="s">
        <v>32</v>
      </c>
      <c r="D49" s="41">
        <f t="shared" ref="D49:E49" si="48">SUM(D50:D52)</f>
        <v>211.98594691199997</v>
      </c>
      <c r="E49" s="62">
        <f t="shared" si="48"/>
        <v>0</v>
      </c>
      <c r="F49" s="42">
        <f t="shared" ref="F49:L49" si="49">SUM(F50:F52)</f>
        <v>161.38994828999998</v>
      </c>
      <c r="G49" s="41">
        <f t="shared" si="49"/>
        <v>50.595998621999989</v>
      </c>
      <c r="H49" s="43">
        <f t="shared" si="49"/>
        <v>51.963965131999998</v>
      </c>
      <c r="I49" s="43">
        <f t="shared" si="49"/>
        <v>0</v>
      </c>
      <c r="J49" s="43">
        <f t="shared" si="49"/>
        <v>0</v>
      </c>
      <c r="K49" s="43">
        <f t="shared" si="49"/>
        <v>43.882684088333335</v>
      </c>
      <c r="L49" s="43">
        <f t="shared" si="49"/>
        <v>8.0812810436666673</v>
      </c>
      <c r="M49" s="43">
        <f>SUM(M50:M52)</f>
        <v>13.899489240000001</v>
      </c>
      <c r="N49" s="43">
        <f t="shared" ref="N49:S49" si="50">SUM(N50:N52)</f>
        <v>0</v>
      </c>
      <c r="O49" s="43">
        <f t="shared" si="50"/>
        <v>0</v>
      </c>
      <c r="P49" s="43">
        <f t="shared" si="50"/>
        <v>11.866125360000002</v>
      </c>
      <c r="Q49" s="43">
        <f t="shared" si="50"/>
        <v>2.03336388</v>
      </c>
      <c r="R49" s="43">
        <f t="shared" si="50"/>
        <v>36.696509381999988</v>
      </c>
      <c r="S49" s="63">
        <f t="shared" si="50"/>
        <v>-38.064475891999997</v>
      </c>
      <c r="T49" s="44">
        <f t="shared" si="6"/>
        <v>-0.73251676994447568</v>
      </c>
      <c r="U49" s="63">
        <f t="shared" ref="U49" si="51">SUM(U50:U52)</f>
        <v>0</v>
      </c>
      <c r="V49" s="44">
        <v>0</v>
      </c>
      <c r="W49" s="63">
        <f t="shared" ref="W49" si="52">SUM(W50:W52)</f>
        <v>0</v>
      </c>
      <c r="X49" s="44">
        <v>0</v>
      </c>
      <c r="Y49" s="63">
        <f t="shared" ref="Y49" si="53">SUM(Y50:Y52)</f>
        <v>-32.016558728333329</v>
      </c>
      <c r="Z49" s="44">
        <f t="shared" si="15"/>
        <v>-0.72959435808178519</v>
      </c>
      <c r="AA49" s="63">
        <f t="shared" ref="AA49" si="54">SUM(AA50:AA52)</f>
        <v>-6.0479171636666678</v>
      </c>
      <c r="AB49" s="44">
        <f t="shared" si="16"/>
        <v>-0.7483859466076167</v>
      </c>
      <c r="AC49" s="64" t="s">
        <v>33</v>
      </c>
      <c r="AD49" s="28"/>
      <c r="AE49" s="28"/>
      <c r="AK49" s="29"/>
      <c r="AL49" s="29"/>
    </row>
    <row r="50" spans="1:38" ht="31.5" x14ac:dyDescent="0.25">
      <c r="A50" s="58" t="s">
        <v>93</v>
      </c>
      <c r="B50" s="50" t="s">
        <v>95</v>
      </c>
      <c r="C50" s="67" t="s">
        <v>96</v>
      </c>
      <c r="D50" s="52">
        <v>81.05104614199999</v>
      </c>
      <c r="E50" s="68">
        <v>0</v>
      </c>
      <c r="F50" s="68">
        <v>37.416980219999992</v>
      </c>
      <c r="G50" s="54">
        <f t="shared" ref="G50:G52" si="55">D50-F50</f>
        <v>43.634065921999998</v>
      </c>
      <c r="H50" s="52">
        <f>SUBTOTAL(9,I50:L50)</f>
        <v>45.002032432</v>
      </c>
      <c r="I50" s="52">
        <v>0</v>
      </c>
      <c r="J50" s="52">
        <v>0</v>
      </c>
      <c r="K50" s="52">
        <v>38.081073504999999</v>
      </c>
      <c r="L50" s="52">
        <v>6.9209589270000009</v>
      </c>
      <c r="M50" s="52">
        <f t="shared" ref="M50:M52" si="56">SUBTOTAL(9,N50:Q50)</f>
        <v>6.937556540000001</v>
      </c>
      <c r="N50" s="52">
        <v>0</v>
      </c>
      <c r="O50" s="52">
        <v>0</v>
      </c>
      <c r="P50" s="52">
        <v>6.0672009700000009</v>
      </c>
      <c r="Q50" s="52">
        <v>0.87035556999999997</v>
      </c>
      <c r="R50" s="54">
        <f t="shared" ref="R50:R52" si="57">G50-M50</f>
        <v>36.696509381999995</v>
      </c>
      <c r="S50" s="54">
        <f t="shared" ref="S50:S52" si="58">M50-H50</f>
        <v>-38.064475891999997</v>
      </c>
      <c r="T50" s="55">
        <f t="shared" si="6"/>
        <v>-0.84583903959264617</v>
      </c>
      <c r="U50" s="54">
        <f t="shared" ref="U50:U52" si="59">N50-I50</f>
        <v>0</v>
      </c>
      <c r="V50" s="56">
        <v>0</v>
      </c>
      <c r="W50" s="54">
        <f t="shared" ref="W50:W52" si="60">O50-J50</f>
        <v>0</v>
      </c>
      <c r="X50" s="56">
        <v>0</v>
      </c>
      <c r="Y50" s="54">
        <f t="shared" ref="Y50:Y52" si="61">P50-K50</f>
        <v>-32.013872534999997</v>
      </c>
      <c r="Z50" s="55">
        <f t="shared" si="15"/>
        <v>-0.84067673488239802</v>
      </c>
      <c r="AA50" s="54">
        <f t="shared" ref="AA50:AA52" si="62">Q50-L50</f>
        <v>-6.0506033570000008</v>
      </c>
      <c r="AB50" s="55">
        <f t="shared" si="16"/>
        <v>-0.87424350018830854</v>
      </c>
      <c r="AC50" s="17" t="s">
        <v>97</v>
      </c>
      <c r="AD50" s="28"/>
      <c r="AE50" s="28"/>
      <c r="AK50" s="29"/>
      <c r="AL50" s="29"/>
    </row>
    <row r="51" spans="1:38" ht="47.25" x14ac:dyDescent="0.25">
      <c r="A51" s="58" t="s">
        <v>93</v>
      </c>
      <c r="B51" s="50" t="s">
        <v>98</v>
      </c>
      <c r="C51" s="67" t="s">
        <v>99</v>
      </c>
      <c r="D51" s="52">
        <v>62.397661229999997</v>
      </c>
      <c r="E51" s="53">
        <v>0</v>
      </c>
      <c r="F51" s="53">
        <v>57.535807869999999</v>
      </c>
      <c r="G51" s="54">
        <f t="shared" si="55"/>
        <v>4.8618533599999978</v>
      </c>
      <c r="H51" s="52">
        <f>SUBTOTAL(9,I51:L51)</f>
        <v>4.8618533600000005</v>
      </c>
      <c r="I51" s="52">
        <v>0</v>
      </c>
      <c r="J51" s="52">
        <v>0</v>
      </c>
      <c r="K51" s="52">
        <v>4.0515444666666669</v>
      </c>
      <c r="L51" s="52">
        <v>0.81030889333333356</v>
      </c>
      <c r="M51" s="52">
        <f t="shared" si="56"/>
        <v>4.8618533599999996</v>
      </c>
      <c r="N51" s="52">
        <v>0</v>
      </c>
      <c r="O51" s="52">
        <v>0</v>
      </c>
      <c r="P51" s="52">
        <v>4.0614944199999998</v>
      </c>
      <c r="Q51" s="52">
        <v>0.80035893999999996</v>
      </c>
      <c r="R51" s="54">
        <f t="shared" si="57"/>
        <v>0</v>
      </c>
      <c r="S51" s="54">
        <f t="shared" si="58"/>
        <v>0</v>
      </c>
      <c r="T51" s="55">
        <f t="shared" si="6"/>
        <v>0</v>
      </c>
      <c r="U51" s="54">
        <f t="shared" si="59"/>
        <v>0</v>
      </c>
      <c r="V51" s="56">
        <v>0</v>
      </c>
      <c r="W51" s="54">
        <f t="shared" si="60"/>
        <v>0</v>
      </c>
      <c r="X51" s="56">
        <v>0</v>
      </c>
      <c r="Y51" s="54">
        <f t="shared" si="61"/>
        <v>9.9499533333329282E-3</v>
      </c>
      <c r="Z51" s="55">
        <f t="shared" si="15"/>
        <v>2.4558420659564098E-3</v>
      </c>
      <c r="AA51" s="54">
        <f t="shared" si="62"/>
        <v>-9.9499533333335943E-3</v>
      </c>
      <c r="AB51" s="55">
        <f t="shared" si="16"/>
        <v>-1.2279210329782868E-2</v>
      </c>
      <c r="AC51" s="17" t="s">
        <v>33</v>
      </c>
      <c r="AD51" s="28"/>
      <c r="AE51" s="28"/>
      <c r="AK51" s="29"/>
      <c r="AL51" s="29"/>
    </row>
    <row r="52" spans="1:38" ht="31.5" x14ac:dyDescent="0.25">
      <c r="A52" s="58" t="s">
        <v>93</v>
      </c>
      <c r="B52" s="50" t="s">
        <v>100</v>
      </c>
      <c r="C52" s="67" t="s">
        <v>101</v>
      </c>
      <c r="D52" s="52">
        <v>68.537239539999987</v>
      </c>
      <c r="E52" s="53">
        <v>0</v>
      </c>
      <c r="F52" s="53">
        <v>66.437160199999994</v>
      </c>
      <c r="G52" s="54">
        <f t="shared" si="55"/>
        <v>2.1000793399999935</v>
      </c>
      <c r="H52" s="52">
        <f>SUBTOTAL(9,I52:L52)</f>
        <v>2.1000793399999997</v>
      </c>
      <c r="I52" s="52">
        <v>0</v>
      </c>
      <c r="J52" s="52">
        <v>0</v>
      </c>
      <c r="K52" s="52">
        <v>1.7500661166666667</v>
      </c>
      <c r="L52" s="52">
        <v>0.35001322333333307</v>
      </c>
      <c r="M52" s="52">
        <f t="shared" si="56"/>
        <v>2.1000793400000002</v>
      </c>
      <c r="N52" s="52">
        <v>0</v>
      </c>
      <c r="O52" s="52">
        <v>0</v>
      </c>
      <c r="P52" s="52">
        <v>1.73742997</v>
      </c>
      <c r="Q52" s="52">
        <v>0.36264937000000019</v>
      </c>
      <c r="R52" s="54">
        <f t="shared" si="57"/>
        <v>-6.6613381477509392E-15</v>
      </c>
      <c r="S52" s="54">
        <f t="shared" si="58"/>
        <v>0</v>
      </c>
      <c r="T52" s="55">
        <f t="shared" si="6"/>
        <v>0</v>
      </c>
      <c r="U52" s="54">
        <f t="shared" si="59"/>
        <v>0</v>
      </c>
      <c r="V52" s="56">
        <v>0</v>
      </c>
      <c r="W52" s="54">
        <f t="shared" si="60"/>
        <v>0</v>
      </c>
      <c r="X52" s="56">
        <v>0</v>
      </c>
      <c r="Y52" s="54">
        <f t="shared" si="61"/>
        <v>-1.2636146666666681E-2</v>
      </c>
      <c r="Z52" s="55">
        <f t="shared" si="15"/>
        <v>-7.2203824451699131E-3</v>
      </c>
      <c r="AA52" s="54">
        <f t="shared" si="62"/>
        <v>1.2636146666667125E-2</v>
      </c>
      <c r="AB52" s="55">
        <f t="shared" si="16"/>
        <v>3.6101912225850859E-2</v>
      </c>
      <c r="AC52" s="57" t="s">
        <v>33</v>
      </c>
      <c r="AD52" s="28"/>
      <c r="AE52" s="28"/>
      <c r="AK52" s="29"/>
      <c r="AL52" s="29"/>
    </row>
    <row r="53" spans="1:38" ht="31.5" x14ac:dyDescent="0.25">
      <c r="A53" s="45" t="s">
        <v>102</v>
      </c>
      <c r="B53" s="46" t="s">
        <v>103</v>
      </c>
      <c r="C53" s="47" t="s">
        <v>32</v>
      </c>
      <c r="D53" s="41">
        <f t="shared" ref="D53:S53" si="63">SUM(D54)</f>
        <v>490.52142247400013</v>
      </c>
      <c r="E53" s="42">
        <f t="shared" si="63"/>
        <v>0</v>
      </c>
      <c r="F53" s="42">
        <f t="shared" si="63"/>
        <v>302.86140584000003</v>
      </c>
      <c r="G53" s="41">
        <f t="shared" si="63"/>
        <v>187.6600166340001</v>
      </c>
      <c r="H53" s="43">
        <f t="shared" si="63"/>
        <v>162.90860859</v>
      </c>
      <c r="I53" s="43">
        <f t="shared" si="63"/>
        <v>0</v>
      </c>
      <c r="J53" s="43">
        <f t="shared" si="63"/>
        <v>0</v>
      </c>
      <c r="K53" s="43">
        <f t="shared" si="63"/>
        <v>136.35693325333332</v>
      </c>
      <c r="L53" s="43">
        <f t="shared" si="63"/>
        <v>26.551675336666676</v>
      </c>
      <c r="M53" s="43">
        <f t="shared" si="63"/>
        <v>137.54985292999999</v>
      </c>
      <c r="N53" s="43">
        <f t="shared" si="63"/>
        <v>0</v>
      </c>
      <c r="O53" s="43">
        <f t="shared" si="63"/>
        <v>0</v>
      </c>
      <c r="P53" s="43">
        <f t="shared" si="63"/>
        <v>125.92627635999996</v>
      </c>
      <c r="Q53" s="43">
        <f t="shared" si="63"/>
        <v>11.623576570000026</v>
      </c>
      <c r="R53" s="43">
        <f t="shared" si="63"/>
        <v>50.110163704000115</v>
      </c>
      <c r="S53" s="63">
        <f t="shared" si="63"/>
        <v>-25.358755660000014</v>
      </c>
      <c r="T53" s="44">
        <f t="shared" si="6"/>
        <v>-0.15566246547364249</v>
      </c>
      <c r="U53" s="63">
        <f t="shared" ref="U53" si="64">SUM(U54)</f>
        <v>0</v>
      </c>
      <c r="V53" s="44">
        <v>0</v>
      </c>
      <c r="W53" s="63">
        <f t="shared" ref="W53" si="65">SUM(W54)</f>
        <v>0</v>
      </c>
      <c r="X53" s="44">
        <v>0</v>
      </c>
      <c r="Y53" s="63">
        <f t="shared" ref="Y53" si="66">SUM(Y54)</f>
        <v>-10.430656893333364</v>
      </c>
      <c r="Z53" s="44">
        <f t="shared" si="15"/>
        <v>-7.6495244095542758E-2</v>
      </c>
      <c r="AA53" s="63">
        <f t="shared" ref="AA53" si="67">SUM(AA54)</f>
        <v>-14.92809876666665</v>
      </c>
      <c r="AB53" s="44">
        <f t="shared" si="16"/>
        <v>-0.56222812976519088</v>
      </c>
      <c r="AC53" s="64" t="s">
        <v>33</v>
      </c>
      <c r="AD53" s="28"/>
      <c r="AE53" s="28"/>
      <c r="AK53" s="29"/>
      <c r="AL53" s="29"/>
    </row>
    <row r="54" spans="1:38" ht="63" x14ac:dyDescent="0.25">
      <c r="A54" s="49" t="s">
        <v>102</v>
      </c>
      <c r="B54" s="50" t="s">
        <v>104</v>
      </c>
      <c r="C54" s="51" t="s">
        <v>105</v>
      </c>
      <c r="D54" s="52">
        <v>490.52142247400013</v>
      </c>
      <c r="E54" s="53">
        <v>0</v>
      </c>
      <c r="F54" s="53">
        <v>302.86140584000003</v>
      </c>
      <c r="G54" s="54">
        <f>D54-F54</f>
        <v>187.6600166340001</v>
      </c>
      <c r="H54" s="52">
        <f>SUBTOTAL(9,I54:L54)</f>
        <v>162.90860859</v>
      </c>
      <c r="I54" s="52">
        <v>0</v>
      </c>
      <c r="J54" s="52">
        <v>0</v>
      </c>
      <c r="K54" s="52">
        <v>136.35693325333332</v>
      </c>
      <c r="L54" s="52">
        <v>26.551675336666676</v>
      </c>
      <c r="M54" s="52">
        <f>SUBTOTAL(9,N54:Q54)</f>
        <v>137.54985292999999</v>
      </c>
      <c r="N54" s="52">
        <v>0</v>
      </c>
      <c r="O54" s="52">
        <v>0</v>
      </c>
      <c r="P54" s="52">
        <v>125.92627635999996</v>
      </c>
      <c r="Q54" s="52">
        <v>11.623576570000026</v>
      </c>
      <c r="R54" s="54">
        <f>G54-M54</f>
        <v>50.110163704000115</v>
      </c>
      <c r="S54" s="54">
        <f>M54-H54</f>
        <v>-25.358755660000014</v>
      </c>
      <c r="T54" s="55">
        <f t="shared" si="6"/>
        <v>-0.15566246547364249</v>
      </c>
      <c r="U54" s="54">
        <f>N54-I54</f>
        <v>0</v>
      </c>
      <c r="V54" s="56">
        <v>0</v>
      </c>
      <c r="W54" s="54">
        <f>O54-J54</f>
        <v>0</v>
      </c>
      <c r="X54" s="56">
        <v>0</v>
      </c>
      <c r="Y54" s="54">
        <f>P54-K54</f>
        <v>-10.430656893333364</v>
      </c>
      <c r="Z54" s="55">
        <f t="shared" si="15"/>
        <v>-7.6495244095542758E-2</v>
      </c>
      <c r="AA54" s="54">
        <f>Q54-L54</f>
        <v>-14.92809876666665</v>
      </c>
      <c r="AB54" s="55">
        <f t="shared" si="16"/>
        <v>-0.56222812976519088</v>
      </c>
      <c r="AC54" s="17" t="s">
        <v>106</v>
      </c>
      <c r="AD54" s="28"/>
      <c r="AE54" s="28"/>
      <c r="AK54" s="29"/>
      <c r="AL54" s="29"/>
    </row>
    <row r="55" spans="1:38" ht="31.5" x14ac:dyDescent="0.25">
      <c r="A55" s="38" t="s">
        <v>107</v>
      </c>
      <c r="B55" s="39" t="s">
        <v>108</v>
      </c>
      <c r="C55" s="40" t="s">
        <v>32</v>
      </c>
      <c r="D55" s="43">
        <f t="shared" ref="D55:E55" si="68">SUM(D56:D63)</f>
        <v>999.68699532400001</v>
      </c>
      <c r="E55" s="42">
        <f t="shared" si="68"/>
        <v>0</v>
      </c>
      <c r="F55" s="42">
        <f t="shared" ref="F55:S55" si="69">SUM(F56:F63)</f>
        <v>527.69530666999992</v>
      </c>
      <c r="G55" s="43">
        <f t="shared" si="69"/>
        <v>471.99168865400003</v>
      </c>
      <c r="H55" s="43">
        <f t="shared" si="69"/>
        <v>231.71844727799999</v>
      </c>
      <c r="I55" s="43">
        <f t="shared" si="69"/>
        <v>0</v>
      </c>
      <c r="J55" s="43">
        <f t="shared" si="69"/>
        <v>0</v>
      </c>
      <c r="K55" s="43">
        <f t="shared" si="69"/>
        <v>122.94644213666666</v>
      </c>
      <c r="L55" s="43">
        <f t="shared" si="69"/>
        <v>108.77200514133334</v>
      </c>
      <c r="M55" s="43">
        <f t="shared" si="69"/>
        <v>209.97249955999999</v>
      </c>
      <c r="N55" s="43">
        <f t="shared" si="69"/>
        <v>0</v>
      </c>
      <c r="O55" s="43">
        <f t="shared" si="69"/>
        <v>0</v>
      </c>
      <c r="P55" s="43">
        <f t="shared" si="69"/>
        <v>136.02666213999998</v>
      </c>
      <c r="Q55" s="43">
        <f t="shared" si="69"/>
        <v>73.945837420000032</v>
      </c>
      <c r="R55" s="43">
        <f t="shared" si="69"/>
        <v>262.01918909400001</v>
      </c>
      <c r="S55" s="63">
        <f t="shared" si="69"/>
        <v>-21.745947717999986</v>
      </c>
      <c r="T55" s="44">
        <f t="shared" si="6"/>
        <v>-9.3846424285377164E-2</v>
      </c>
      <c r="U55" s="63">
        <f t="shared" ref="U55" si="70">SUM(U56:U63)</f>
        <v>0</v>
      </c>
      <c r="V55" s="44">
        <v>0</v>
      </c>
      <c r="W55" s="63">
        <f t="shared" ref="W55" si="71">SUM(W56:W63)</f>
        <v>0</v>
      </c>
      <c r="X55" s="44">
        <v>0</v>
      </c>
      <c r="Y55" s="63">
        <f t="shared" ref="Y55" si="72">SUM(Y56:Y63)</f>
        <v>13.080220003333336</v>
      </c>
      <c r="Z55" s="44">
        <f t="shared" si="15"/>
        <v>0.10638957725017717</v>
      </c>
      <c r="AA55" s="63">
        <f t="shared" ref="AA55" si="73">SUM(AA56:AA63)</f>
        <v>-34.826167721333313</v>
      </c>
      <c r="AB55" s="44">
        <f t="shared" si="16"/>
        <v>-0.32017583638438762</v>
      </c>
      <c r="AC55" s="64" t="s">
        <v>33</v>
      </c>
      <c r="AD55" s="28"/>
      <c r="AE55" s="28"/>
      <c r="AK55" s="29"/>
      <c r="AL55" s="29"/>
    </row>
    <row r="56" spans="1:38" ht="63" x14ac:dyDescent="0.25">
      <c r="A56" s="58" t="s">
        <v>107</v>
      </c>
      <c r="B56" s="50" t="s">
        <v>109</v>
      </c>
      <c r="C56" s="59" t="s">
        <v>110</v>
      </c>
      <c r="D56" s="52">
        <v>109.64537119000001</v>
      </c>
      <c r="E56" s="53">
        <v>0</v>
      </c>
      <c r="F56" s="53">
        <v>68.690665760000002</v>
      </c>
      <c r="G56" s="54">
        <f t="shared" ref="G56:G63" si="74">D56-F56</f>
        <v>40.954705430000004</v>
      </c>
      <c r="H56" s="52">
        <f t="shared" ref="H56:H63" si="75">SUBTOTAL(9,I56:L56)</f>
        <v>35.143880629999998</v>
      </c>
      <c r="I56" s="52">
        <v>0</v>
      </c>
      <c r="J56" s="52">
        <v>0</v>
      </c>
      <c r="K56" s="52">
        <v>29.760792685000002</v>
      </c>
      <c r="L56" s="52">
        <v>5.3830879449999962</v>
      </c>
      <c r="M56" s="52">
        <f t="shared" ref="M56:M63" si="76">SUBTOTAL(9,N56:Q56)</f>
        <v>41.55781623</v>
      </c>
      <c r="N56" s="52">
        <v>0</v>
      </c>
      <c r="O56" s="52">
        <v>0</v>
      </c>
      <c r="P56" s="52">
        <v>35.476191720000003</v>
      </c>
      <c r="Q56" s="52">
        <v>6.0816245099999975</v>
      </c>
      <c r="R56" s="54">
        <f t="shared" ref="R56:R63" si="77">G56-M56</f>
        <v>-0.60311079999999606</v>
      </c>
      <c r="S56" s="54">
        <f t="shared" ref="S56:S63" si="78">M56-H56</f>
        <v>6.4139356000000021</v>
      </c>
      <c r="T56" s="55">
        <f t="shared" si="6"/>
        <v>0.18250504739436346</v>
      </c>
      <c r="U56" s="54">
        <f t="shared" ref="U56:U63" si="79">N56-I56</f>
        <v>0</v>
      </c>
      <c r="V56" s="56">
        <v>0</v>
      </c>
      <c r="W56" s="54">
        <f t="shared" ref="W56:W63" si="80">O56-J56</f>
        <v>0</v>
      </c>
      <c r="X56" s="56">
        <v>0</v>
      </c>
      <c r="Y56" s="54">
        <f t="shared" ref="Y56:Y63" si="81">P56-K56</f>
        <v>5.7153990350000008</v>
      </c>
      <c r="Z56" s="55">
        <f t="shared" si="15"/>
        <v>0.19204458347242442</v>
      </c>
      <c r="AA56" s="54">
        <f t="shared" ref="AA56:AA63" si="82">Q56-L56</f>
        <v>0.69853656500000127</v>
      </c>
      <c r="AB56" s="55">
        <f t="shared" si="16"/>
        <v>0.12976502931720202</v>
      </c>
      <c r="AC56" s="17" t="s">
        <v>111</v>
      </c>
      <c r="AD56" s="28"/>
      <c r="AE56" s="28"/>
      <c r="AK56" s="29"/>
      <c r="AL56" s="29"/>
    </row>
    <row r="57" spans="1:38" ht="47.25" x14ac:dyDescent="0.25">
      <c r="A57" s="58" t="s">
        <v>107</v>
      </c>
      <c r="B57" s="50" t="s">
        <v>112</v>
      </c>
      <c r="C57" s="59" t="s">
        <v>113</v>
      </c>
      <c r="D57" s="52">
        <v>4.0859136960000004</v>
      </c>
      <c r="E57" s="68">
        <v>0</v>
      </c>
      <c r="F57" s="68">
        <v>0.41799999999999998</v>
      </c>
      <c r="G57" s="54">
        <f t="shared" si="74"/>
        <v>3.6679136960000003</v>
      </c>
      <c r="H57" s="52">
        <f t="shared" si="75"/>
        <v>3.6679136960000003</v>
      </c>
      <c r="I57" s="52">
        <v>0</v>
      </c>
      <c r="J57" s="52">
        <v>0</v>
      </c>
      <c r="K57" s="52">
        <v>3.0739609600000004</v>
      </c>
      <c r="L57" s="52">
        <v>0.59395273599999987</v>
      </c>
      <c r="M57" s="52">
        <f t="shared" si="76"/>
        <v>0.24737299999999998</v>
      </c>
      <c r="N57" s="52">
        <v>0</v>
      </c>
      <c r="O57" s="52">
        <v>0</v>
      </c>
      <c r="P57" s="52">
        <v>0.23019206</v>
      </c>
      <c r="Q57" s="52">
        <v>1.7180939999999978E-2</v>
      </c>
      <c r="R57" s="54">
        <f t="shared" si="77"/>
        <v>3.4205406960000002</v>
      </c>
      <c r="S57" s="54">
        <f t="shared" si="78"/>
        <v>-3.4205406960000002</v>
      </c>
      <c r="T57" s="55">
        <f t="shared" si="6"/>
        <v>-0.93255757345932933</v>
      </c>
      <c r="U57" s="54">
        <f t="shared" si="79"/>
        <v>0</v>
      </c>
      <c r="V57" s="56">
        <v>0</v>
      </c>
      <c r="W57" s="54">
        <f t="shared" si="80"/>
        <v>0</v>
      </c>
      <c r="X57" s="56">
        <v>0</v>
      </c>
      <c r="Y57" s="54">
        <f t="shared" si="81"/>
        <v>-2.8437689000000006</v>
      </c>
      <c r="Z57" s="55">
        <f t="shared" si="15"/>
        <v>-0.92511549008091509</v>
      </c>
      <c r="AA57" s="54">
        <f t="shared" si="82"/>
        <v>-0.57677179599999984</v>
      </c>
      <c r="AB57" s="55">
        <f t="shared" si="16"/>
        <v>-0.97107355693702868</v>
      </c>
      <c r="AC57" s="57" t="s">
        <v>114</v>
      </c>
      <c r="AD57" s="28"/>
      <c r="AE57" s="28"/>
      <c r="AK57" s="29"/>
      <c r="AL57" s="29"/>
    </row>
    <row r="58" spans="1:38" ht="63" x14ac:dyDescent="0.25">
      <c r="A58" s="58" t="s">
        <v>107</v>
      </c>
      <c r="B58" s="50" t="s">
        <v>115</v>
      </c>
      <c r="C58" s="59" t="s">
        <v>116</v>
      </c>
      <c r="D58" s="52">
        <v>209.67143215800002</v>
      </c>
      <c r="E58" s="53">
        <v>0</v>
      </c>
      <c r="F58" s="53">
        <v>46.604205060000012</v>
      </c>
      <c r="G58" s="54">
        <f t="shared" si="74"/>
        <v>163.06722709799999</v>
      </c>
      <c r="H58" s="52">
        <f t="shared" si="75"/>
        <v>58.180585480000005</v>
      </c>
      <c r="I58" s="52">
        <v>0</v>
      </c>
      <c r="J58" s="52">
        <v>0</v>
      </c>
      <c r="K58" s="52">
        <v>3.9823068799999999</v>
      </c>
      <c r="L58" s="52">
        <v>54.198278600000002</v>
      </c>
      <c r="M58" s="52">
        <f t="shared" si="76"/>
        <v>51.796589519999998</v>
      </c>
      <c r="N58" s="52">
        <v>0</v>
      </c>
      <c r="O58" s="52">
        <v>0</v>
      </c>
      <c r="P58" s="52">
        <v>6.3420971100000001</v>
      </c>
      <c r="Q58" s="52">
        <v>45.45449241</v>
      </c>
      <c r="R58" s="54">
        <f t="shared" si="77"/>
        <v>111.27063757799999</v>
      </c>
      <c r="S58" s="54">
        <f t="shared" si="78"/>
        <v>-6.3839959600000071</v>
      </c>
      <c r="T58" s="55">
        <f t="shared" si="6"/>
        <v>-0.1097272553607174</v>
      </c>
      <c r="U58" s="54">
        <f t="shared" si="79"/>
        <v>0</v>
      </c>
      <c r="V58" s="56">
        <v>0</v>
      </c>
      <c r="W58" s="54">
        <f t="shared" si="80"/>
        <v>0</v>
      </c>
      <c r="X58" s="56">
        <v>0</v>
      </c>
      <c r="Y58" s="54">
        <f t="shared" si="81"/>
        <v>2.3597902300000002</v>
      </c>
      <c r="Z58" s="55">
        <f t="shared" si="15"/>
        <v>0.59256865457842367</v>
      </c>
      <c r="AA58" s="54">
        <f t="shared" si="82"/>
        <v>-8.7437861900000016</v>
      </c>
      <c r="AB58" s="55">
        <f t="shared" si="16"/>
        <v>-0.16132959230184851</v>
      </c>
      <c r="AC58" s="17" t="s">
        <v>117</v>
      </c>
      <c r="AD58" s="28"/>
      <c r="AE58" s="28"/>
      <c r="AK58" s="29"/>
      <c r="AL58" s="29"/>
    </row>
    <row r="59" spans="1:38" ht="31.5" x14ac:dyDescent="0.25">
      <c r="A59" s="58" t="s">
        <v>107</v>
      </c>
      <c r="B59" s="50" t="s">
        <v>118</v>
      </c>
      <c r="C59" s="59" t="s">
        <v>119</v>
      </c>
      <c r="D59" s="52">
        <v>76.464757609999992</v>
      </c>
      <c r="E59" s="69">
        <v>0</v>
      </c>
      <c r="F59" s="53">
        <v>7.3853401400000003</v>
      </c>
      <c r="G59" s="54">
        <f t="shared" si="74"/>
        <v>69.079417469999996</v>
      </c>
      <c r="H59" s="52">
        <f t="shared" si="75"/>
        <v>11.414594039999999</v>
      </c>
      <c r="I59" s="52">
        <v>0</v>
      </c>
      <c r="J59" s="52">
        <v>0</v>
      </c>
      <c r="K59" s="52">
        <v>9.9289507799999992</v>
      </c>
      <c r="L59" s="52">
        <v>1.4856432599999998</v>
      </c>
      <c r="M59" s="52">
        <f t="shared" si="76"/>
        <v>15.293093229999998</v>
      </c>
      <c r="N59" s="52">
        <v>0</v>
      </c>
      <c r="O59" s="52">
        <v>0</v>
      </c>
      <c r="P59" s="52">
        <v>13.268493470000001</v>
      </c>
      <c r="Q59" s="52">
        <v>2.0245997599999974</v>
      </c>
      <c r="R59" s="54">
        <f t="shared" si="77"/>
        <v>53.786324239999999</v>
      </c>
      <c r="S59" s="54">
        <f t="shared" si="78"/>
        <v>3.8784991899999994</v>
      </c>
      <c r="T59" s="55">
        <f t="shared" si="6"/>
        <v>0.33978424255901085</v>
      </c>
      <c r="U59" s="54">
        <f t="shared" si="79"/>
        <v>0</v>
      </c>
      <c r="V59" s="56">
        <v>0</v>
      </c>
      <c r="W59" s="54">
        <f t="shared" si="80"/>
        <v>0</v>
      </c>
      <c r="X59" s="56">
        <v>0</v>
      </c>
      <c r="Y59" s="54">
        <f t="shared" si="81"/>
        <v>3.3395426900000018</v>
      </c>
      <c r="Z59" s="55">
        <f t="shared" si="15"/>
        <v>0.33634396664820632</v>
      </c>
      <c r="AA59" s="54">
        <f t="shared" si="82"/>
        <v>0.53895649999999762</v>
      </c>
      <c r="AB59" s="55">
        <f t="shared" si="16"/>
        <v>0.36277652550316669</v>
      </c>
      <c r="AC59" s="57" t="s">
        <v>120</v>
      </c>
      <c r="AD59" s="28"/>
      <c r="AE59" s="28"/>
      <c r="AK59" s="29"/>
      <c r="AL59" s="29"/>
    </row>
    <row r="60" spans="1:38" ht="31.5" x14ac:dyDescent="0.25">
      <c r="A60" s="58" t="s">
        <v>107</v>
      </c>
      <c r="B60" s="50" t="s">
        <v>121</v>
      </c>
      <c r="C60" s="51" t="s">
        <v>122</v>
      </c>
      <c r="D60" s="52">
        <v>120.14982370999999</v>
      </c>
      <c r="E60" s="68">
        <v>0</v>
      </c>
      <c r="F60" s="68">
        <v>7.3778877599999992</v>
      </c>
      <c r="G60" s="54">
        <f t="shared" si="74"/>
        <v>112.77193595</v>
      </c>
      <c r="H60" s="52">
        <f t="shared" si="75"/>
        <v>40.860984422000001</v>
      </c>
      <c r="I60" s="52">
        <v>0</v>
      </c>
      <c r="J60" s="52">
        <v>0</v>
      </c>
      <c r="K60" s="52">
        <v>7.4916899900000002</v>
      </c>
      <c r="L60" s="52">
        <v>33.369294432000004</v>
      </c>
      <c r="M60" s="52">
        <f t="shared" si="76"/>
        <v>5.3168022400000003</v>
      </c>
      <c r="N60" s="52">
        <v>0</v>
      </c>
      <c r="O60" s="52">
        <v>0</v>
      </c>
      <c r="P60" s="52">
        <v>0.90900000000000003</v>
      </c>
      <c r="Q60" s="52">
        <v>4.4078022400000005</v>
      </c>
      <c r="R60" s="54">
        <f t="shared" si="77"/>
        <v>107.45513371</v>
      </c>
      <c r="S60" s="54">
        <f t="shared" si="78"/>
        <v>-35.544182182</v>
      </c>
      <c r="T60" s="55">
        <f t="shared" si="6"/>
        <v>-0.86988071102033027</v>
      </c>
      <c r="U60" s="54">
        <f t="shared" si="79"/>
        <v>0</v>
      </c>
      <c r="V60" s="56">
        <v>0</v>
      </c>
      <c r="W60" s="54">
        <f t="shared" si="80"/>
        <v>0</v>
      </c>
      <c r="X60" s="56">
        <v>0</v>
      </c>
      <c r="Y60" s="54">
        <f t="shared" si="81"/>
        <v>-6.5826899900000004</v>
      </c>
      <c r="Z60" s="55">
        <f t="shared" si="15"/>
        <v>-0.87866556128011919</v>
      </c>
      <c r="AA60" s="54">
        <f t="shared" si="82"/>
        <v>-28.961492192000001</v>
      </c>
      <c r="AB60" s="55">
        <f t="shared" si="16"/>
        <v>-0.86790843753132907</v>
      </c>
      <c r="AC60" s="17" t="s">
        <v>123</v>
      </c>
      <c r="AD60" s="28"/>
      <c r="AE60" s="28"/>
      <c r="AK60" s="29"/>
      <c r="AL60" s="29"/>
    </row>
    <row r="61" spans="1:38" ht="31.5" x14ac:dyDescent="0.25">
      <c r="A61" s="58" t="s">
        <v>107</v>
      </c>
      <c r="B61" s="50" t="s">
        <v>124</v>
      </c>
      <c r="C61" s="51" t="s">
        <v>125</v>
      </c>
      <c r="D61" s="52">
        <v>379.29315993</v>
      </c>
      <c r="E61" s="53">
        <v>0</v>
      </c>
      <c r="F61" s="53">
        <v>392.73124333999999</v>
      </c>
      <c r="G61" s="54">
        <f t="shared" si="74"/>
        <v>-13.43808340999999</v>
      </c>
      <c r="H61" s="52">
        <f t="shared" si="75"/>
        <v>-13.438083410000004</v>
      </c>
      <c r="I61" s="52">
        <v>0</v>
      </c>
      <c r="J61" s="52">
        <v>0</v>
      </c>
      <c r="K61" s="52">
        <v>-11.198402841666672</v>
      </c>
      <c r="L61" s="52">
        <v>-2.2396805683333323</v>
      </c>
      <c r="M61" s="52">
        <f t="shared" si="76"/>
        <v>0</v>
      </c>
      <c r="N61" s="52">
        <v>0</v>
      </c>
      <c r="O61" s="52">
        <v>0</v>
      </c>
      <c r="P61" s="52">
        <v>0</v>
      </c>
      <c r="Q61" s="52">
        <v>0</v>
      </c>
      <c r="R61" s="54">
        <f t="shared" si="77"/>
        <v>-13.43808340999999</v>
      </c>
      <c r="S61" s="54">
        <f t="shared" si="78"/>
        <v>13.438083410000004</v>
      </c>
      <c r="T61" s="55">
        <f t="shared" si="6"/>
        <v>-1</v>
      </c>
      <c r="U61" s="54">
        <f t="shared" si="79"/>
        <v>0</v>
      </c>
      <c r="V61" s="56">
        <v>0</v>
      </c>
      <c r="W61" s="54">
        <f t="shared" si="80"/>
        <v>0</v>
      </c>
      <c r="X61" s="56">
        <v>0</v>
      </c>
      <c r="Y61" s="54">
        <f t="shared" si="81"/>
        <v>11.198402841666672</v>
      </c>
      <c r="Z61" s="55">
        <f t="shared" si="15"/>
        <v>-1</v>
      </c>
      <c r="AA61" s="54">
        <f t="shared" si="82"/>
        <v>2.2396805683333323</v>
      </c>
      <c r="AB61" s="55">
        <f t="shared" si="16"/>
        <v>-1</v>
      </c>
      <c r="AC61" s="17" t="s">
        <v>126</v>
      </c>
      <c r="AD61" s="28"/>
      <c r="AE61" s="28"/>
      <c r="AK61" s="29"/>
      <c r="AL61" s="29"/>
    </row>
    <row r="62" spans="1:38" ht="47.25" x14ac:dyDescent="0.25">
      <c r="A62" s="58" t="s">
        <v>107</v>
      </c>
      <c r="B62" s="50" t="s">
        <v>127</v>
      </c>
      <c r="C62" s="51" t="s">
        <v>128</v>
      </c>
      <c r="D62" s="52">
        <v>95.912762399999991</v>
      </c>
      <c r="E62" s="68">
        <v>0</v>
      </c>
      <c r="F62" s="68">
        <v>0</v>
      </c>
      <c r="G62" s="54">
        <f t="shared" si="74"/>
        <v>95.912762399999991</v>
      </c>
      <c r="H62" s="52">
        <f t="shared" si="75"/>
        <v>95.912762399999991</v>
      </c>
      <c r="I62" s="52">
        <v>0</v>
      </c>
      <c r="J62" s="52">
        <v>0</v>
      </c>
      <c r="K62" s="52">
        <v>79.927301999999997</v>
      </c>
      <c r="L62" s="52">
        <v>15.985460399999994</v>
      </c>
      <c r="M62" s="52">
        <f t="shared" si="76"/>
        <v>95.78501734000001</v>
      </c>
      <c r="N62" s="52">
        <v>0</v>
      </c>
      <c r="O62" s="52">
        <v>0</v>
      </c>
      <c r="P62" s="52">
        <v>79.820847779999994</v>
      </c>
      <c r="Q62" s="52">
        <v>15.964169560000016</v>
      </c>
      <c r="R62" s="54">
        <f t="shared" si="77"/>
        <v>0.12774505999998098</v>
      </c>
      <c r="S62" s="54">
        <f t="shared" si="78"/>
        <v>-0.12774505999998098</v>
      </c>
      <c r="T62" s="55">
        <f t="shared" si="6"/>
        <v>-1.3318880282816355E-3</v>
      </c>
      <c r="U62" s="54">
        <f t="shared" si="79"/>
        <v>0</v>
      </c>
      <c r="V62" s="56">
        <v>0</v>
      </c>
      <c r="W62" s="54">
        <f t="shared" si="80"/>
        <v>0</v>
      </c>
      <c r="X62" s="56">
        <v>0</v>
      </c>
      <c r="Y62" s="54">
        <f t="shared" si="81"/>
        <v>-0.10645422000000337</v>
      </c>
      <c r="Z62" s="55">
        <f t="shared" si="15"/>
        <v>-1.3318880699864407E-3</v>
      </c>
      <c r="AA62" s="54">
        <f t="shared" si="82"/>
        <v>-2.1290839999977607E-2</v>
      </c>
      <c r="AB62" s="55">
        <f t="shared" si="16"/>
        <v>-1.3318878197576102E-3</v>
      </c>
      <c r="AC62" s="17" t="s">
        <v>129</v>
      </c>
      <c r="AD62" s="28"/>
      <c r="AE62" s="28"/>
      <c r="AK62" s="29"/>
      <c r="AL62" s="29"/>
    </row>
    <row r="63" spans="1:38" ht="31.5" x14ac:dyDescent="0.25">
      <c r="A63" s="58" t="s">
        <v>107</v>
      </c>
      <c r="B63" s="50" t="s">
        <v>130</v>
      </c>
      <c r="C63" s="51" t="s">
        <v>131</v>
      </c>
      <c r="D63" s="52">
        <v>4.4637746299999996</v>
      </c>
      <c r="E63" s="53">
        <v>0</v>
      </c>
      <c r="F63" s="53">
        <v>4.4879646099999997</v>
      </c>
      <c r="G63" s="54">
        <f t="shared" si="74"/>
        <v>-2.4189980000000055E-2</v>
      </c>
      <c r="H63" s="52">
        <f t="shared" si="75"/>
        <v>-2.418998E-2</v>
      </c>
      <c r="I63" s="52">
        <v>0</v>
      </c>
      <c r="J63" s="52">
        <v>0</v>
      </c>
      <c r="K63" s="52">
        <v>-2.0158316666666669E-2</v>
      </c>
      <c r="L63" s="52">
        <v>-4.031663333333331E-3</v>
      </c>
      <c r="M63" s="52">
        <f t="shared" si="76"/>
        <v>-2.4192000000000002E-2</v>
      </c>
      <c r="N63" s="52">
        <v>0</v>
      </c>
      <c r="O63" s="52">
        <v>0</v>
      </c>
      <c r="P63" s="52">
        <v>-2.0160000000000001E-2</v>
      </c>
      <c r="Q63" s="52">
        <v>-4.0320000000000009E-3</v>
      </c>
      <c r="R63" s="54">
        <f t="shared" si="77"/>
        <v>2.0199999999463703E-6</v>
      </c>
      <c r="S63" s="54">
        <f t="shared" si="78"/>
        <v>-2.0200000000018814E-6</v>
      </c>
      <c r="T63" s="55">
        <f t="shared" si="6"/>
        <v>8.350564986006113E-5</v>
      </c>
      <c r="U63" s="54">
        <f t="shared" si="79"/>
        <v>0</v>
      </c>
      <c r="V63" s="56">
        <v>0</v>
      </c>
      <c r="W63" s="54">
        <f t="shared" si="80"/>
        <v>0</v>
      </c>
      <c r="X63" s="56">
        <v>0</v>
      </c>
      <c r="Y63" s="54">
        <f t="shared" si="81"/>
        <v>-1.68333333333201E-6</v>
      </c>
      <c r="Z63" s="55">
        <f t="shared" si="15"/>
        <v>8.350564985991769E-5</v>
      </c>
      <c r="AA63" s="54">
        <f t="shared" si="82"/>
        <v>-3.3666666666987144E-7</v>
      </c>
      <c r="AB63" s="55">
        <f t="shared" si="16"/>
        <v>8.3505649860778303E-5</v>
      </c>
      <c r="AC63" s="17" t="s">
        <v>33</v>
      </c>
      <c r="AD63" s="28"/>
      <c r="AE63" s="28"/>
      <c r="AK63" s="29"/>
      <c r="AL63" s="29"/>
    </row>
    <row r="64" spans="1:38" ht="46.5" customHeight="1" x14ac:dyDescent="0.25">
      <c r="A64" s="38" t="s">
        <v>132</v>
      </c>
      <c r="B64" s="39" t="s">
        <v>133</v>
      </c>
      <c r="C64" s="41" t="s">
        <v>32</v>
      </c>
      <c r="D64" s="41">
        <f t="shared" ref="D64:P64" si="83">D65+D75+D77+D100</f>
        <v>46715.512526644423</v>
      </c>
      <c r="E64" s="62">
        <f t="shared" si="83"/>
        <v>0</v>
      </c>
      <c r="F64" s="42">
        <f t="shared" si="83"/>
        <v>12847.189347930002</v>
      </c>
      <c r="G64" s="41">
        <f t="shared" si="83"/>
        <v>33868.323178714425</v>
      </c>
      <c r="H64" s="43">
        <f t="shared" si="83"/>
        <v>10553.263486743799</v>
      </c>
      <c r="I64" s="43">
        <f t="shared" si="83"/>
        <v>0</v>
      </c>
      <c r="J64" s="43">
        <f t="shared" si="83"/>
        <v>0</v>
      </c>
      <c r="K64" s="43">
        <f t="shared" si="83"/>
        <v>3908.106333573834</v>
      </c>
      <c r="L64" s="43">
        <f t="shared" si="83"/>
        <v>6645.1571531699647</v>
      </c>
      <c r="M64" s="43">
        <f t="shared" si="83"/>
        <v>11231.1478501</v>
      </c>
      <c r="N64" s="43">
        <f t="shared" si="83"/>
        <v>0</v>
      </c>
      <c r="O64" s="43">
        <f t="shared" si="83"/>
        <v>0</v>
      </c>
      <c r="P64" s="43">
        <f t="shared" si="83"/>
        <v>3719.2388126000001</v>
      </c>
      <c r="Q64" s="43">
        <f>Q65+Q75+Q77+Q100</f>
        <v>7511.9090374999996</v>
      </c>
      <c r="R64" s="43">
        <f t="shared" ref="R64" si="84">R65+R75+R77+R100</f>
        <v>22650.211292454416</v>
      </c>
      <c r="S64" s="63">
        <f>S65+S75+S77+S100</f>
        <v>664.84839951619983</v>
      </c>
      <c r="T64" s="44">
        <f t="shared" si="6"/>
        <v>6.2999317732503446E-2</v>
      </c>
      <c r="U64" s="63">
        <f>U65+U75+U77+U100</f>
        <v>0</v>
      </c>
      <c r="V64" s="44">
        <v>0</v>
      </c>
      <c r="W64" s="63">
        <f>W65+W75+W77+W100</f>
        <v>0</v>
      </c>
      <c r="X64" s="44">
        <v>0</v>
      </c>
      <c r="Y64" s="63">
        <f>Y65+Y75+Y77+Y100</f>
        <v>-188.86752097383342</v>
      </c>
      <c r="Z64" s="44">
        <f t="shared" si="15"/>
        <v>-4.8327119288261618E-2</v>
      </c>
      <c r="AA64" s="63">
        <f>AA65+AA75+AA77+AA100</f>
        <v>853.715920490033</v>
      </c>
      <c r="AB64" s="44">
        <f t="shared" si="16"/>
        <v>0.12847189326181424</v>
      </c>
      <c r="AC64" s="64" t="s">
        <v>33</v>
      </c>
      <c r="AD64" s="28"/>
      <c r="AE64" s="28"/>
      <c r="AK64" s="29"/>
      <c r="AL64" s="29"/>
    </row>
    <row r="65" spans="1:38" ht="46.5" customHeight="1" x14ac:dyDescent="0.25">
      <c r="A65" s="38" t="s">
        <v>134</v>
      </c>
      <c r="B65" s="39" t="s">
        <v>135</v>
      </c>
      <c r="C65" s="41" t="s">
        <v>32</v>
      </c>
      <c r="D65" s="43">
        <f t="shared" ref="D65:E65" si="85">SUM(D66:D74)</f>
        <v>5191.8094169680007</v>
      </c>
      <c r="E65" s="62">
        <f t="shared" si="85"/>
        <v>0</v>
      </c>
      <c r="F65" s="42">
        <f t="shared" ref="F65:L65" si="86">SUM(F66:F74)</f>
        <v>2006.37530709</v>
      </c>
      <c r="G65" s="43">
        <f t="shared" si="86"/>
        <v>3185.4341098780001</v>
      </c>
      <c r="H65" s="43">
        <f t="shared" si="86"/>
        <v>909.62883901400005</v>
      </c>
      <c r="I65" s="43">
        <f t="shared" si="86"/>
        <v>0</v>
      </c>
      <c r="J65" s="43">
        <f t="shared" si="86"/>
        <v>0</v>
      </c>
      <c r="K65" s="43">
        <f t="shared" si="86"/>
        <v>758.2030111283334</v>
      </c>
      <c r="L65" s="43">
        <f t="shared" si="86"/>
        <v>151.42582788566659</v>
      </c>
      <c r="M65" s="43">
        <f>SUM(M66:M74)</f>
        <v>1069.7359616199997</v>
      </c>
      <c r="N65" s="43">
        <f t="shared" ref="N65:S65" si="87">SUM(N66:N74)</f>
        <v>0</v>
      </c>
      <c r="O65" s="43">
        <f t="shared" si="87"/>
        <v>0</v>
      </c>
      <c r="P65" s="43">
        <f t="shared" si="87"/>
        <v>892.35005781000007</v>
      </c>
      <c r="Q65" s="43">
        <f t="shared" si="87"/>
        <v>177.38590380999966</v>
      </c>
      <c r="R65" s="41">
        <f t="shared" si="87"/>
        <v>2115.6981482579999</v>
      </c>
      <c r="S65" s="41">
        <f t="shared" si="87"/>
        <v>160.10712260599979</v>
      </c>
      <c r="T65" s="44">
        <f t="shared" si="6"/>
        <v>0.17601368353662716</v>
      </c>
      <c r="U65" s="41">
        <f t="shared" ref="U65" si="88">SUM(U66:U74)</f>
        <v>0</v>
      </c>
      <c r="V65" s="36">
        <v>0</v>
      </c>
      <c r="W65" s="41">
        <f t="shared" ref="W65" si="89">SUM(W66:W74)</f>
        <v>0</v>
      </c>
      <c r="X65" s="36">
        <v>0</v>
      </c>
      <c r="Y65" s="41">
        <f t="shared" ref="Y65" si="90">SUM(Y66:Y74)</f>
        <v>134.14704668166678</v>
      </c>
      <c r="Z65" s="44">
        <f t="shared" si="15"/>
        <v>0.1769276100368336</v>
      </c>
      <c r="AA65" s="41">
        <f t="shared" ref="AA65" si="91">SUM(AA66:AA74)</f>
        <v>25.96007592433304</v>
      </c>
      <c r="AB65" s="44">
        <f t="shared" si="16"/>
        <v>0.17143756971191257</v>
      </c>
      <c r="AC65" s="64" t="s">
        <v>33</v>
      </c>
      <c r="AD65" s="28"/>
      <c r="AE65" s="28"/>
      <c r="AK65" s="29"/>
      <c r="AL65" s="29"/>
    </row>
    <row r="66" spans="1:38" ht="46.5" customHeight="1" x14ac:dyDescent="0.25">
      <c r="A66" s="58" t="s">
        <v>134</v>
      </c>
      <c r="B66" s="50" t="s">
        <v>136</v>
      </c>
      <c r="C66" s="51" t="s">
        <v>137</v>
      </c>
      <c r="D66" s="52">
        <v>832.84464182000011</v>
      </c>
      <c r="E66" s="53">
        <v>0</v>
      </c>
      <c r="F66" s="53">
        <v>831.82369596000012</v>
      </c>
      <c r="G66" s="54">
        <f t="shared" ref="G66:G74" si="92">D66-F66</f>
        <v>1.0209458599999834</v>
      </c>
      <c r="H66" s="52">
        <f>SUBTOTAL(9,I66:L66)</f>
        <v>1.0209458600000001</v>
      </c>
      <c r="I66" s="52">
        <v>0</v>
      </c>
      <c r="J66" s="52">
        <v>0</v>
      </c>
      <c r="K66" s="52">
        <v>0.85078821666666671</v>
      </c>
      <c r="L66" s="52">
        <v>0.17015764333333339</v>
      </c>
      <c r="M66" s="52">
        <f t="shared" ref="M66:M74" si="93">SUBTOTAL(9,N66:Q66)</f>
        <v>1.1720797299999999</v>
      </c>
      <c r="N66" s="52">
        <v>0</v>
      </c>
      <c r="O66" s="52">
        <v>0</v>
      </c>
      <c r="P66" s="52">
        <v>1.1981626099999998</v>
      </c>
      <c r="Q66" s="52">
        <v>-2.6082879999999999E-2</v>
      </c>
      <c r="R66" s="54">
        <f t="shared" ref="R66:R74" si="94">G66-M66</f>
        <v>-0.15113387000001643</v>
      </c>
      <c r="S66" s="54">
        <f t="shared" ref="S66:S74" si="95">M66-H66</f>
        <v>0.15113386999999978</v>
      </c>
      <c r="T66" s="55">
        <f t="shared" si="6"/>
        <v>0.14803318757764469</v>
      </c>
      <c r="U66" s="54">
        <f t="shared" ref="U66:U74" si="96">N66-I66</f>
        <v>0</v>
      </c>
      <c r="V66" s="56">
        <v>0</v>
      </c>
      <c r="W66" s="54">
        <f t="shared" ref="W66:W74" si="97">O66-J66</f>
        <v>0</v>
      </c>
      <c r="X66" s="56">
        <v>0</v>
      </c>
      <c r="Y66" s="54">
        <f t="shared" ref="Y66:Y74" si="98">P66-K66</f>
        <v>0.34737439333333309</v>
      </c>
      <c r="Z66" s="55">
        <f t="shared" si="15"/>
        <v>0.40829713732322659</v>
      </c>
      <c r="AA66" s="54">
        <f t="shared" ref="AA66:AA74" si="99">Q66-L66</f>
        <v>-0.19624052333333339</v>
      </c>
      <c r="AB66" s="55">
        <f t="shared" si="16"/>
        <v>-1.1532865611502652</v>
      </c>
      <c r="AC66" s="57" t="s">
        <v>138</v>
      </c>
      <c r="AD66" s="28"/>
      <c r="AE66" s="28"/>
      <c r="AK66" s="29"/>
      <c r="AL66" s="29"/>
    </row>
    <row r="67" spans="1:38" ht="47.25" x14ac:dyDescent="0.25">
      <c r="A67" s="58" t="s">
        <v>134</v>
      </c>
      <c r="B67" s="50" t="s">
        <v>139</v>
      </c>
      <c r="C67" s="59" t="s">
        <v>140</v>
      </c>
      <c r="D67" s="52">
        <v>3365.7573504920001</v>
      </c>
      <c r="E67" s="53">
        <v>0</v>
      </c>
      <c r="F67" s="53">
        <v>619.94192163000002</v>
      </c>
      <c r="G67" s="54">
        <f t="shared" si="92"/>
        <v>2745.8154288619999</v>
      </c>
      <c r="H67" s="52">
        <f>SUBTOTAL(9,I67:L67)</f>
        <v>664.41685716999996</v>
      </c>
      <c r="I67" s="52">
        <v>0</v>
      </c>
      <c r="J67" s="52">
        <v>0</v>
      </c>
      <c r="K67" s="52">
        <v>553.68071430833334</v>
      </c>
      <c r="L67" s="52">
        <v>110.73614286166662</v>
      </c>
      <c r="M67" s="52">
        <f t="shared" si="93"/>
        <v>815.4903717799998</v>
      </c>
      <c r="N67" s="52">
        <v>0</v>
      </c>
      <c r="O67" s="52">
        <v>0</v>
      </c>
      <c r="P67" s="52">
        <v>679.57530982000014</v>
      </c>
      <c r="Q67" s="52">
        <v>135.91506195999966</v>
      </c>
      <c r="R67" s="54">
        <f t="shared" si="94"/>
        <v>1930.3250570820001</v>
      </c>
      <c r="S67" s="54">
        <f t="shared" si="95"/>
        <v>151.07351460999985</v>
      </c>
      <c r="T67" s="55">
        <f t="shared" si="6"/>
        <v>0.22737760636218426</v>
      </c>
      <c r="U67" s="54">
        <f t="shared" si="96"/>
        <v>0</v>
      </c>
      <c r="V67" s="56">
        <v>0</v>
      </c>
      <c r="W67" s="54">
        <f t="shared" si="97"/>
        <v>0</v>
      </c>
      <c r="X67" s="56">
        <v>0</v>
      </c>
      <c r="Y67" s="54">
        <f t="shared" si="98"/>
        <v>125.89459551166681</v>
      </c>
      <c r="Z67" s="55">
        <f t="shared" si="15"/>
        <v>0.22737760636820503</v>
      </c>
      <c r="AA67" s="54">
        <f t="shared" si="99"/>
        <v>25.17891909833304</v>
      </c>
      <c r="AB67" s="55">
        <f t="shared" si="16"/>
        <v>0.22737760633208032</v>
      </c>
      <c r="AC67" s="57" t="s">
        <v>141</v>
      </c>
      <c r="AD67" s="28"/>
      <c r="AE67" s="28"/>
      <c r="AK67" s="29"/>
      <c r="AL67" s="29"/>
    </row>
    <row r="68" spans="1:38" ht="47.25" x14ac:dyDescent="0.25">
      <c r="A68" s="58" t="s">
        <v>134</v>
      </c>
      <c r="B68" s="50" t="s">
        <v>142</v>
      </c>
      <c r="C68" s="59" t="s">
        <v>143</v>
      </c>
      <c r="D68" s="52">
        <v>17.185649863999998</v>
      </c>
      <c r="E68" s="53">
        <v>0</v>
      </c>
      <c r="F68" s="53">
        <v>0</v>
      </c>
      <c r="G68" s="54">
        <f t="shared" si="92"/>
        <v>17.185649863999998</v>
      </c>
      <c r="H68" s="52">
        <f>SUBTOTAL(9,I68:L68)</f>
        <v>17.185649863999998</v>
      </c>
      <c r="I68" s="52">
        <v>0</v>
      </c>
      <c r="J68" s="52">
        <v>0</v>
      </c>
      <c r="K68" s="52">
        <v>14.397020169999999</v>
      </c>
      <c r="L68" s="52">
        <v>2.788629693999999</v>
      </c>
      <c r="M68" s="52">
        <f t="shared" si="93"/>
        <v>13.893864499999999</v>
      </c>
      <c r="N68" s="52">
        <v>0</v>
      </c>
      <c r="O68" s="52">
        <v>0</v>
      </c>
      <c r="P68" s="52">
        <v>11.653865700000001</v>
      </c>
      <c r="Q68" s="52">
        <v>2.2399987999999986</v>
      </c>
      <c r="R68" s="54">
        <f t="shared" si="94"/>
        <v>3.291785363999999</v>
      </c>
      <c r="S68" s="54">
        <f t="shared" si="95"/>
        <v>-3.291785363999999</v>
      </c>
      <c r="T68" s="55">
        <f t="shared" si="6"/>
        <v>-0.19154267601457048</v>
      </c>
      <c r="U68" s="54">
        <f t="shared" si="96"/>
        <v>0</v>
      </c>
      <c r="V68" s="56">
        <v>0</v>
      </c>
      <c r="W68" s="54">
        <f t="shared" si="97"/>
        <v>0</v>
      </c>
      <c r="X68" s="56">
        <v>0</v>
      </c>
      <c r="Y68" s="54">
        <f t="shared" si="98"/>
        <v>-2.7431544699999986</v>
      </c>
      <c r="Z68" s="55">
        <f t="shared" si="15"/>
        <v>-0.19053626636684767</v>
      </c>
      <c r="AA68" s="54">
        <f t="shared" si="99"/>
        <v>-0.54863089400000042</v>
      </c>
      <c r="AB68" s="55">
        <f t="shared" si="16"/>
        <v>-0.19673852544152123</v>
      </c>
      <c r="AC68" s="17" t="s">
        <v>144</v>
      </c>
      <c r="AD68" s="28"/>
      <c r="AE68" s="28"/>
      <c r="AK68" s="29"/>
      <c r="AL68" s="29"/>
    </row>
    <row r="69" spans="1:38" ht="47.25" x14ac:dyDescent="0.25">
      <c r="A69" s="58" t="s">
        <v>134</v>
      </c>
      <c r="B69" s="50" t="s">
        <v>145</v>
      </c>
      <c r="C69" s="59" t="s">
        <v>146</v>
      </c>
      <c r="D69" s="52">
        <v>13.477716000000001</v>
      </c>
      <c r="E69" s="68">
        <v>0</v>
      </c>
      <c r="F69" s="68">
        <v>0</v>
      </c>
      <c r="G69" s="54">
        <f t="shared" si="92"/>
        <v>13.477716000000001</v>
      </c>
      <c r="H69" s="52">
        <f t="shared" ref="H69:H70" si="100">SUBTOTAL(9,I69:L69)</f>
        <v>13.477716000000001</v>
      </c>
      <c r="I69" s="52">
        <v>0</v>
      </c>
      <c r="J69" s="52">
        <v>0</v>
      </c>
      <c r="K69" s="52">
        <v>11.23143</v>
      </c>
      <c r="L69" s="52">
        <v>2.2462860000000013</v>
      </c>
      <c r="M69" s="52">
        <f t="shared" si="93"/>
        <v>14.00089034</v>
      </c>
      <c r="N69" s="52">
        <v>0</v>
      </c>
      <c r="O69" s="52">
        <v>0</v>
      </c>
      <c r="P69" s="52">
        <v>11.66740862</v>
      </c>
      <c r="Q69" s="52">
        <v>2.33348172</v>
      </c>
      <c r="R69" s="54">
        <f t="shared" si="94"/>
        <v>-0.52317433999999885</v>
      </c>
      <c r="S69" s="54">
        <f t="shared" si="95"/>
        <v>0.52317433999999885</v>
      </c>
      <c r="T69" s="55">
        <f t="shared" si="6"/>
        <v>3.8817729947715089E-2</v>
      </c>
      <c r="U69" s="54">
        <f t="shared" si="96"/>
        <v>0</v>
      </c>
      <c r="V69" s="56">
        <v>0</v>
      </c>
      <c r="W69" s="54">
        <f t="shared" si="97"/>
        <v>0</v>
      </c>
      <c r="X69" s="56">
        <v>0</v>
      </c>
      <c r="Y69" s="54">
        <f t="shared" si="98"/>
        <v>0.43597862000000021</v>
      </c>
      <c r="Z69" s="55">
        <f t="shared" si="15"/>
        <v>3.8817730244501386E-2</v>
      </c>
      <c r="AA69" s="54">
        <f t="shared" si="99"/>
        <v>8.7195719999998644E-2</v>
      </c>
      <c r="AB69" s="55">
        <f t="shared" si="16"/>
        <v>3.8817728463783591E-2</v>
      </c>
      <c r="AC69" s="17" t="s">
        <v>33</v>
      </c>
      <c r="AD69" s="28"/>
      <c r="AE69" s="28"/>
      <c r="AK69" s="29"/>
      <c r="AL69" s="29"/>
    </row>
    <row r="70" spans="1:38" ht="47.25" x14ac:dyDescent="0.25">
      <c r="A70" s="58" t="s">
        <v>134</v>
      </c>
      <c r="B70" s="50" t="s">
        <v>147</v>
      </c>
      <c r="C70" s="59" t="s">
        <v>148</v>
      </c>
      <c r="D70" s="52">
        <v>474.26693864000009</v>
      </c>
      <c r="E70" s="53">
        <v>0</v>
      </c>
      <c r="F70" s="53">
        <v>462.80317342000001</v>
      </c>
      <c r="G70" s="54">
        <f t="shared" si="92"/>
        <v>11.463765220000084</v>
      </c>
      <c r="H70" s="52">
        <f t="shared" si="100"/>
        <v>11.463765220000059</v>
      </c>
      <c r="I70" s="52">
        <v>0</v>
      </c>
      <c r="J70" s="52">
        <v>0</v>
      </c>
      <c r="K70" s="52">
        <v>9.5531376833333841</v>
      </c>
      <c r="L70" s="52">
        <v>1.9106275366666754</v>
      </c>
      <c r="M70" s="52">
        <f t="shared" si="93"/>
        <v>11.46862288</v>
      </c>
      <c r="N70" s="52">
        <v>0</v>
      </c>
      <c r="O70" s="52">
        <v>0</v>
      </c>
      <c r="P70" s="52">
        <v>9.9991185300000005</v>
      </c>
      <c r="Q70" s="52">
        <v>1.4695043499999993</v>
      </c>
      <c r="R70" s="54">
        <f t="shared" si="94"/>
        <v>-4.8576599999154979E-3</v>
      </c>
      <c r="S70" s="54">
        <f t="shared" si="95"/>
        <v>4.8576599999403669E-3</v>
      </c>
      <c r="T70" s="55">
        <f t="shared" si="6"/>
        <v>4.2374035988328987E-4</v>
      </c>
      <c r="U70" s="54">
        <f t="shared" si="96"/>
        <v>0</v>
      </c>
      <c r="V70" s="56">
        <v>0</v>
      </c>
      <c r="W70" s="54">
        <f t="shared" si="97"/>
        <v>0</v>
      </c>
      <c r="X70" s="56">
        <v>0</v>
      </c>
      <c r="Y70" s="54">
        <f t="shared" si="98"/>
        <v>0.44598084666661642</v>
      </c>
      <c r="Z70" s="55">
        <f t="shared" si="15"/>
        <v>4.6684226842525725E-2</v>
      </c>
      <c r="AA70" s="54">
        <f t="shared" si="99"/>
        <v>-0.44112318666667605</v>
      </c>
      <c r="AB70" s="55">
        <f t="shared" si="16"/>
        <v>-0.23087869205332906</v>
      </c>
      <c r="AC70" s="17" t="s">
        <v>33</v>
      </c>
      <c r="AD70" s="28"/>
      <c r="AE70" s="28"/>
      <c r="AK70" s="29"/>
      <c r="AL70" s="29"/>
    </row>
    <row r="71" spans="1:38" ht="31.5" x14ac:dyDescent="0.25">
      <c r="A71" s="58" t="s">
        <v>134</v>
      </c>
      <c r="B71" s="50" t="s">
        <v>149</v>
      </c>
      <c r="C71" s="59" t="s">
        <v>150</v>
      </c>
      <c r="D71" s="52">
        <v>32.282267419999997</v>
      </c>
      <c r="E71" s="53">
        <v>0</v>
      </c>
      <c r="F71" s="53">
        <v>0</v>
      </c>
      <c r="G71" s="54">
        <f t="shared" si="92"/>
        <v>32.282267419999997</v>
      </c>
      <c r="H71" s="52">
        <f>SUBTOTAL(9,I71:L71)</f>
        <v>32.282267419999997</v>
      </c>
      <c r="I71" s="52">
        <v>0</v>
      </c>
      <c r="J71" s="52">
        <v>0</v>
      </c>
      <c r="K71" s="52">
        <v>27.005222850000003</v>
      </c>
      <c r="L71" s="52">
        <v>5.2770445699999939</v>
      </c>
      <c r="M71" s="52">
        <f t="shared" si="93"/>
        <v>32.158815799999999</v>
      </c>
      <c r="N71" s="52">
        <v>0</v>
      </c>
      <c r="O71" s="52">
        <v>0</v>
      </c>
      <c r="P71" s="52">
        <v>26.88307228</v>
      </c>
      <c r="Q71" s="52">
        <v>5.2757435199999989</v>
      </c>
      <c r="R71" s="54">
        <f t="shared" si="94"/>
        <v>0.12345161999999732</v>
      </c>
      <c r="S71" s="54">
        <f t="shared" si="95"/>
        <v>-0.12345161999999732</v>
      </c>
      <c r="T71" s="55">
        <f t="shared" si="6"/>
        <v>-3.8241310126659414E-3</v>
      </c>
      <c r="U71" s="54">
        <f t="shared" si="96"/>
        <v>0</v>
      </c>
      <c r="V71" s="56">
        <v>0</v>
      </c>
      <c r="W71" s="54">
        <f t="shared" si="97"/>
        <v>0</v>
      </c>
      <c r="X71" s="56">
        <v>0</v>
      </c>
      <c r="Y71" s="54">
        <f t="shared" si="98"/>
        <v>-0.12215057000000229</v>
      </c>
      <c r="Z71" s="55">
        <f t="shared" si="15"/>
        <v>-4.5232202184920045E-3</v>
      </c>
      <c r="AA71" s="54">
        <f t="shared" si="99"/>
        <v>-1.3010499999950298E-3</v>
      </c>
      <c r="AB71" s="55">
        <f t="shared" si="16"/>
        <v>-2.4654898830900557E-4</v>
      </c>
      <c r="AC71" s="17" t="s">
        <v>92</v>
      </c>
      <c r="AD71" s="28"/>
      <c r="AE71" s="28"/>
      <c r="AK71" s="29"/>
      <c r="AL71" s="29"/>
    </row>
    <row r="72" spans="1:38" ht="63" x14ac:dyDescent="0.25">
      <c r="A72" s="58" t="s">
        <v>134</v>
      </c>
      <c r="B72" s="50" t="s">
        <v>151</v>
      </c>
      <c r="C72" s="59" t="s">
        <v>152</v>
      </c>
      <c r="D72" s="52">
        <v>13.670467332000001</v>
      </c>
      <c r="E72" s="53">
        <v>0</v>
      </c>
      <c r="F72" s="53">
        <v>0</v>
      </c>
      <c r="G72" s="54">
        <f t="shared" si="92"/>
        <v>13.670467332000001</v>
      </c>
      <c r="H72" s="52">
        <f t="shared" ref="H72:H73" si="101">SUBTOTAL(9,I72:L72)</f>
        <v>2.2837808000000002</v>
      </c>
      <c r="I72" s="52">
        <v>0</v>
      </c>
      <c r="J72" s="52">
        <v>0</v>
      </c>
      <c r="K72" s="52">
        <v>1.9031506666666667</v>
      </c>
      <c r="L72" s="52">
        <v>0.38063013333333351</v>
      </c>
      <c r="M72" s="52">
        <f t="shared" si="93"/>
        <v>2.2608999999999999</v>
      </c>
      <c r="N72" s="52">
        <v>0</v>
      </c>
      <c r="O72" s="52">
        <v>0</v>
      </c>
      <c r="P72" s="52">
        <v>1.8840833300000002</v>
      </c>
      <c r="Q72" s="52">
        <v>0.37681666999999974</v>
      </c>
      <c r="R72" s="54">
        <f t="shared" si="94"/>
        <v>11.409567332000002</v>
      </c>
      <c r="S72" s="54">
        <f t="shared" si="95"/>
        <v>-2.2880800000000256E-2</v>
      </c>
      <c r="T72" s="55">
        <f t="shared" si="6"/>
        <v>-1.0018824924003326E-2</v>
      </c>
      <c r="U72" s="54">
        <f t="shared" si="96"/>
        <v>0</v>
      </c>
      <c r="V72" s="56">
        <v>0</v>
      </c>
      <c r="W72" s="54">
        <f t="shared" si="97"/>
        <v>0</v>
      </c>
      <c r="X72" s="56">
        <v>0</v>
      </c>
      <c r="Y72" s="54">
        <f t="shared" si="98"/>
        <v>-1.906733666666649E-2</v>
      </c>
      <c r="Z72" s="55">
        <f t="shared" si="15"/>
        <v>-1.0018826675484699E-2</v>
      </c>
      <c r="AA72" s="54">
        <f t="shared" si="99"/>
        <v>-3.8134633333337664E-3</v>
      </c>
      <c r="AB72" s="55">
        <f t="shared" si="16"/>
        <v>-1.0018816166596457E-2</v>
      </c>
      <c r="AC72" s="17" t="s">
        <v>33</v>
      </c>
      <c r="AD72" s="28"/>
      <c r="AE72" s="28"/>
      <c r="AK72" s="29"/>
      <c r="AL72" s="29"/>
    </row>
    <row r="73" spans="1:38" ht="78.75" x14ac:dyDescent="0.25">
      <c r="A73" s="58" t="s">
        <v>134</v>
      </c>
      <c r="B73" s="50" t="s">
        <v>153</v>
      </c>
      <c r="C73" s="59" t="s">
        <v>154</v>
      </c>
      <c r="D73" s="52">
        <v>91.4911295</v>
      </c>
      <c r="E73" s="53">
        <v>0</v>
      </c>
      <c r="F73" s="53">
        <v>70.248682840000001</v>
      </c>
      <c r="G73" s="54">
        <f t="shared" si="92"/>
        <v>21.242446659999999</v>
      </c>
      <c r="H73" s="52">
        <f t="shared" si="101"/>
        <v>21.242446660000002</v>
      </c>
      <c r="I73" s="52">
        <v>0</v>
      </c>
      <c r="J73" s="52">
        <v>0</v>
      </c>
      <c r="K73" s="52">
        <v>17.702038883333334</v>
      </c>
      <c r="L73" s="52">
        <v>3.5404077766666688</v>
      </c>
      <c r="M73" s="52">
        <f t="shared" si="93"/>
        <v>0</v>
      </c>
      <c r="N73" s="52">
        <v>0</v>
      </c>
      <c r="O73" s="52">
        <v>0</v>
      </c>
      <c r="P73" s="52">
        <v>0</v>
      </c>
      <c r="Q73" s="52">
        <v>0</v>
      </c>
      <c r="R73" s="54">
        <f t="shared" si="94"/>
        <v>21.242446659999999</v>
      </c>
      <c r="S73" s="54">
        <f t="shared" si="95"/>
        <v>-21.242446660000002</v>
      </c>
      <c r="T73" s="55">
        <f t="shared" si="6"/>
        <v>-1</v>
      </c>
      <c r="U73" s="54">
        <f t="shared" si="96"/>
        <v>0</v>
      </c>
      <c r="V73" s="56">
        <v>0</v>
      </c>
      <c r="W73" s="54">
        <f t="shared" si="97"/>
        <v>0</v>
      </c>
      <c r="X73" s="56">
        <v>0</v>
      </c>
      <c r="Y73" s="54">
        <f t="shared" si="98"/>
        <v>-17.702038883333334</v>
      </c>
      <c r="Z73" s="55">
        <f t="shared" si="15"/>
        <v>-1</v>
      </c>
      <c r="AA73" s="54">
        <f t="shared" si="99"/>
        <v>-3.5404077766666688</v>
      </c>
      <c r="AB73" s="55">
        <f t="shared" si="16"/>
        <v>-1</v>
      </c>
      <c r="AC73" s="17" t="s">
        <v>155</v>
      </c>
      <c r="AD73" s="28"/>
      <c r="AE73" s="28"/>
      <c r="AK73" s="29"/>
      <c r="AL73" s="29"/>
    </row>
    <row r="74" spans="1:38" ht="47.25" x14ac:dyDescent="0.25">
      <c r="A74" s="58" t="s">
        <v>134</v>
      </c>
      <c r="B74" s="50" t="s">
        <v>156</v>
      </c>
      <c r="C74" s="59" t="s">
        <v>157</v>
      </c>
      <c r="D74" s="52">
        <v>350.83325589999998</v>
      </c>
      <c r="E74" s="53">
        <v>0</v>
      </c>
      <c r="F74" s="53">
        <v>21.557833239999997</v>
      </c>
      <c r="G74" s="54">
        <f t="shared" si="92"/>
        <v>329.27542266</v>
      </c>
      <c r="H74" s="52">
        <f>SUBTOTAL(9,I74:L74)</f>
        <v>146.25541002</v>
      </c>
      <c r="I74" s="52">
        <v>0</v>
      </c>
      <c r="J74" s="52">
        <v>0</v>
      </c>
      <c r="K74" s="52">
        <v>121.87950835000002</v>
      </c>
      <c r="L74" s="52">
        <v>24.375901669999976</v>
      </c>
      <c r="M74" s="52">
        <f t="shared" si="93"/>
        <v>179.29041659000001</v>
      </c>
      <c r="N74" s="52">
        <v>0</v>
      </c>
      <c r="O74" s="52">
        <v>0</v>
      </c>
      <c r="P74" s="52">
        <v>149.48903692000002</v>
      </c>
      <c r="Q74" s="52">
        <v>29.801379669999989</v>
      </c>
      <c r="R74" s="54">
        <f t="shared" si="94"/>
        <v>149.98500607</v>
      </c>
      <c r="S74" s="54">
        <f t="shared" si="95"/>
        <v>33.035006570000007</v>
      </c>
      <c r="T74" s="55">
        <f t="shared" si="6"/>
        <v>0.22587203143789736</v>
      </c>
      <c r="U74" s="54">
        <f t="shared" si="96"/>
        <v>0</v>
      </c>
      <c r="V74" s="56">
        <v>0</v>
      </c>
      <c r="W74" s="54">
        <f t="shared" si="97"/>
        <v>0</v>
      </c>
      <c r="X74" s="56">
        <v>0</v>
      </c>
      <c r="Y74" s="54">
        <f t="shared" si="98"/>
        <v>27.609528569999995</v>
      </c>
      <c r="Z74" s="55">
        <f t="shared" si="15"/>
        <v>0.2265313418455383</v>
      </c>
      <c r="AA74" s="54">
        <f t="shared" si="99"/>
        <v>5.4254780000000125</v>
      </c>
      <c r="AB74" s="55">
        <f t="shared" si="16"/>
        <v>0.22257547939969261</v>
      </c>
      <c r="AC74" s="17" t="s">
        <v>158</v>
      </c>
      <c r="AD74" s="28"/>
      <c r="AE74" s="28"/>
      <c r="AK74" s="29"/>
      <c r="AL74" s="29"/>
    </row>
    <row r="75" spans="1:38" ht="31.5" x14ac:dyDescent="0.25">
      <c r="A75" s="38" t="s">
        <v>159</v>
      </c>
      <c r="B75" s="39" t="s">
        <v>160</v>
      </c>
      <c r="C75" s="40" t="s">
        <v>32</v>
      </c>
      <c r="D75" s="43">
        <f t="shared" ref="D75:R75" si="102">SUM(D76)</f>
        <v>52.801713000000007</v>
      </c>
      <c r="E75" s="42">
        <f t="shared" si="102"/>
        <v>0</v>
      </c>
      <c r="F75" s="42">
        <f t="shared" si="102"/>
        <v>15.677989239999999</v>
      </c>
      <c r="G75" s="43">
        <f t="shared" si="102"/>
        <v>37.123723760000004</v>
      </c>
      <c r="H75" s="43">
        <f t="shared" si="102"/>
        <v>37.123723760000004</v>
      </c>
      <c r="I75" s="43">
        <f t="shared" si="102"/>
        <v>0</v>
      </c>
      <c r="J75" s="43">
        <f t="shared" si="102"/>
        <v>0</v>
      </c>
      <c r="K75" s="43">
        <f t="shared" si="102"/>
        <v>31.2572893</v>
      </c>
      <c r="L75" s="43">
        <f t="shared" si="102"/>
        <v>5.8664344600000042</v>
      </c>
      <c r="M75" s="43">
        <f t="shared" si="102"/>
        <v>29.008834999999998</v>
      </c>
      <c r="N75" s="43">
        <f t="shared" si="102"/>
        <v>0</v>
      </c>
      <c r="O75" s="43">
        <f t="shared" si="102"/>
        <v>0</v>
      </c>
      <c r="P75" s="43">
        <f t="shared" si="102"/>
        <v>24.194839339999998</v>
      </c>
      <c r="Q75" s="43">
        <f t="shared" si="102"/>
        <v>4.8139956599999998</v>
      </c>
      <c r="R75" s="43">
        <f t="shared" si="102"/>
        <v>8.1148887600000066</v>
      </c>
      <c r="S75" s="63">
        <f>SUM(S76)</f>
        <v>-8.1148887600000066</v>
      </c>
      <c r="T75" s="44">
        <f t="shared" si="6"/>
        <v>-0.21859037666753733</v>
      </c>
      <c r="U75" s="63">
        <f>SUM(U76)</f>
        <v>0</v>
      </c>
      <c r="V75" s="44">
        <v>0</v>
      </c>
      <c r="W75" s="63">
        <f>SUM(W76)</f>
        <v>0</v>
      </c>
      <c r="X75" s="44">
        <v>0</v>
      </c>
      <c r="Y75" s="63">
        <f>SUM(Y76)</f>
        <v>-7.0624499600000021</v>
      </c>
      <c r="Z75" s="44">
        <f t="shared" si="15"/>
        <v>-0.22594569516941451</v>
      </c>
      <c r="AA75" s="63">
        <f>SUM(AA76)</f>
        <v>-1.0524388000000044</v>
      </c>
      <c r="AB75" s="44">
        <f t="shared" si="16"/>
        <v>-0.17940007805013536</v>
      </c>
      <c r="AC75" s="64" t="s">
        <v>33</v>
      </c>
      <c r="AD75" s="28"/>
      <c r="AE75" s="28"/>
      <c r="AK75" s="29"/>
      <c r="AL75" s="29"/>
    </row>
    <row r="76" spans="1:38" ht="31.5" x14ac:dyDescent="0.25">
      <c r="A76" s="58" t="s">
        <v>159</v>
      </c>
      <c r="B76" s="70" t="s">
        <v>161</v>
      </c>
      <c r="C76" s="67" t="s">
        <v>162</v>
      </c>
      <c r="D76" s="52">
        <v>52.801713000000007</v>
      </c>
      <c r="E76" s="53">
        <v>0</v>
      </c>
      <c r="F76" s="53">
        <v>15.677989239999999</v>
      </c>
      <c r="G76" s="54">
        <f>D76-F76</f>
        <v>37.123723760000004</v>
      </c>
      <c r="H76" s="52">
        <f>SUBTOTAL(9,I76:L76)</f>
        <v>37.123723760000004</v>
      </c>
      <c r="I76" s="52">
        <v>0</v>
      </c>
      <c r="J76" s="52">
        <v>0</v>
      </c>
      <c r="K76" s="52">
        <v>31.2572893</v>
      </c>
      <c r="L76" s="52">
        <v>5.8664344600000042</v>
      </c>
      <c r="M76" s="52">
        <f>SUBTOTAL(9,N76:Q76)</f>
        <v>29.008834999999998</v>
      </c>
      <c r="N76" s="52">
        <v>0</v>
      </c>
      <c r="O76" s="52">
        <v>0</v>
      </c>
      <c r="P76" s="52">
        <v>24.194839339999998</v>
      </c>
      <c r="Q76" s="52">
        <v>4.8139956599999998</v>
      </c>
      <c r="R76" s="54">
        <f>G76-M76</f>
        <v>8.1148887600000066</v>
      </c>
      <c r="S76" s="54">
        <f>M76-H76</f>
        <v>-8.1148887600000066</v>
      </c>
      <c r="T76" s="55">
        <f t="shared" si="6"/>
        <v>-0.21859037666753733</v>
      </c>
      <c r="U76" s="54">
        <f>N76-I76</f>
        <v>0</v>
      </c>
      <c r="V76" s="56">
        <v>0</v>
      </c>
      <c r="W76" s="54">
        <f>O76-J76</f>
        <v>0</v>
      </c>
      <c r="X76" s="56">
        <v>0</v>
      </c>
      <c r="Y76" s="54">
        <f>P76-K76</f>
        <v>-7.0624499600000021</v>
      </c>
      <c r="Z76" s="55">
        <f t="shared" si="15"/>
        <v>-0.22594569516941451</v>
      </c>
      <c r="AA76" s="54">
        <f>Q76-L76</f>
        <v>-1.0524388000000044</v>
      </c>
      <c r="AB76" s="55">
        <f t="shared" si="16"/>
        <v>-0.17940007805013536</v>
      </c>
      <c r="AC76" s="17" t="s">
        <v>163</v>
      </c>
      <c r="AD76" s="28"/>
      <c r="AE76" s="28"/>
      <c r="AK76" s="29"/>
      <c r="AL76" s="29"/>
    </row>
    <row r="77" spans="1:38" ht="31.5" x14ac:dyDescent="0.25">
      <c r="A77" s="45" t="s">
        <v>164</v>
      </c>
      <c r="B77" s="46" t="s">
        <v>165</v>
      </c>
      <c r="C77" s="47" t="s">
        <v>32</v>
      </c>
      <c r="D77" s="43">
        <f t="shared" ref="D77:E77" si="103">SUM(D78:D99)</f>
        <v>9062.6752060100007</v>
      </c>
      <c r="E77" s="42">
        <f t="shared" si="103"/>
        <v>0</v>
      </c>
      <c r="F77" s="42">
        <f t="shared" ref="F77:S77" si="104">SUM(F78:F99)</f>
        <v>2764.6623593500003</v>
      </c>
      <c r="G77" s="43">
        <f t="shared" si="104"/>
        <v>6298.0128466599999</v>
      </c>
      <c r="H77" s="43">
        <f t="shared" si="104"/>
        <v>648.43932269999993</v>
      </c>
      <c r="I77" s="43">
        <f t="shared" si="104"/>
        <v>0</v>
      </c>
      <c r="J77" s="43">
        <f t="shared" si="104"/>
        <v>0</v>
      </c>
      <c r="K77" s="43">
        <f t="shared" si="104"/>
        <v>489.82867312833338</v>
      </c>
      <c r="L77" s="43">
        <f t="shared" si="104"/>
        <v>158.61064957166661</v>
      </c>
      <c r="M77" s="43">
        <f t="shared" si="104"/>
        <v>562.23070023000002</v>
      </c>
      <c r="N77" s="43">
        <f t="shared" si="104"/>
        <v>0</v>
      </c>
      <c r="O77" s="43">
        <f t="shared" si="104"/>
        <v>0</v>
      </c>
      <c r="P77" s="43">
        <f t="shared" si="104"/>
        <v>447.45380587</v>
      </c>
      <c r="Q77" s="43">
        <f t="shared" si="104"/>
        <v>114.77689436</v>
      </c>
      <c r="R77" s="43">
        <f t="shared" si="104"/>
        <v>5735.7821464299996</v>
      </c>
      <c r="S77" s="63">
        <f t="shared" si="104"/>
        <v>-86.208622470000009</v>
      </c>
      <c r="T77" s="44">
        <f t="shared" si="6"/>
        <v>-0.13294786335757799</v>
      </c>
      <c r="U77" s="63">
        <f t="shared" ref="U77" si="105">SUM(U78:U99)</f>
        <v>0</v>
      </c>
      <c r="V77" s="44">
        <v>0</v>
      </c>
      <c r="W77" s="63">
        <f t="shared" ref="W77" si="106">SUM(W78:W99)</f>
        <v>0</v>
      </c>
      <c r="X77" s="44">
        <v>0</v>
      </c>
      <c r="Y77" s="63">
        <f t="shared" ref="Y77" si="107">SUM(Y78:Y99)</f>
        <v>-42.374867258333389</v>
      </c>
      <c r="Z77" s="44">
        <f t="shared" si="15"/>
        <v>-8.6509568718594235E-2</v>
      </c>
      <c r="AA77" s="63">
        <f t="shared" ref="AA77" si="108">SUM(AA78:AA99)</f>
        <v>-43.83375521166662</v>
      </c>
      <c r="AB77" s="44">
        <f t="shared" si="16"/>
        <v>-0.27636073195615268</v>
      </c>
      <c r="AC77" s="64" t="s">
        <v>33</v>
      </c>
      <c r="AD77" s="28"/>
      <c r="AE77" s="28"/>
      <c r="AK77" s="29"/>
      <c r="AL77" s="29"/>
    </row>
    <row r="78" spans="1:38" ht="94.5" x14ac:dyDescent="0.25">
      <c r="A78" s="58" t="s">
        <v>164</v>
      </c>
      <c r="B78" s="50" t="s">
        <v>166</v>
      </c>
      <c r="C78" s="51" t="s">
        <v>167</v>
      </c>
      <c r="D78" s="52">
        <v>349.40009468400001</v>
      </c>
      <c r="E78" s="53">
        <v>0</v>
      </c>
      <c r="F78" s="53">
        <v>284.58230454</v>
      </c>
      <c r="G78" s="54">
        <f t="shared" ref="G78:G99" si="109">D78-F78</f>
        <v>64.817790144000014</v>
      </c>
      <c r="H78" s="52">
        <f t="shared" ref="H78:H99" si="110">SUBTOTAL(9,I78:L78)</f>
        <v>64.817790143999986</v>
      </c>
      <c r="I78" s="52">
        <v>0</v>
      </c>
      <c r="J78" s="52">
        <v>0</v>
      </c>
      <c r="K78" s="52">
        <v>0</v>
      </c>
      <c r="L78" s="52">
        <v>64.817790143999986</v>
      </c>
      <c r="M78" s="52">
        <f t="shared" ref="M78:M99" si="111">SUBTOTAL(9,N78:Q78)</f>
        <v>33.673099989999997</v>
      </c>
      <c r="N78" s="52">
        <v>0</v>
      </c>
      <c r="O78" s="52">
        <v>0</v>
      </c>
      <c r="P78" s="52">
        <v>2.48201048</v>
      </c>
      <c r="Q78" s="52">
        <v>31.191089509999998</v>
      </c>
      <c r="R78" s="54">
        <f t="shared" ref="R78:R99" si="112">G78-M78</f>
        <v>31.144690154000017</v>
      </c>
      <c r="S78" s="54">
        <f t="shared" ref="S78:S99" si="113">M78-H78</f>
        <v>-31.144690153999989</v>
      </c>
      <c r="T78" s="55">
        <f t="shared" si="6"/>
        <v>-0.48049601945405063</v>
      </c>
      <c r="U78" s="54">
        <f t="shared" ref="U78:U99" si="114">N78-I78</f>
        <v>0</v>
      </c>
      <c r="V78" s="56">
        <v>0</v>
      </c>
      <c r="W78" s="54">
        <f t="shared" ref="W78:W99" si="115">O78-J78</f>
        <v>0</v>
      </c>
      <c r="X78" s="56">
        <v>0</v>
      </c>
      <c r="Y78" s="54">
        <f t="shared" ref="Y78:Y99" si="116">P78-K78</f>
        <v>2.48201048</v>
      </c>
      <c r="Z78" s="55">
        <v>1</v>
      </c>
      <c r="AA78" s="54">
        <f t="shared" ref="AA78:AA99" si="117">Q78-L78</f>
        <v>-33.626700633999988</v>
      </c>
      <c r="AB78" s="55">
        <f t="shared" si="16"/>
        <v>-0.51878813762848908</v>
      </c>
      <c r="AC78" s="17" t="s">
        <v>168</v>
      </c>
      <c r="AD78" s="28"/>
      <c r="AE78" s="28"/>
      <c r="AK78" s="29"/>
      <c r="AL78" s="29"/>
    </row>
    <row r="79" spans="1:38" ht="47.25" x14ac:dyDescent="0.25">
      <c r="A79" s="58" t="s">
        <v>164</v>
      </c>
      <c r="B79" s="50" t="s">
        <v>169</v>
      </c>
      <c r="C79" s="51" t="s">
        <v>170</v>
      </c>
      <c r="D79" s="52">
        <v>347.01347180999994</v>
      </c>
      <c r="E79" s="53">
        <v>0</v>
      </c>
      <c r="F79" s="53">
        <v>251.49418852999997</v>
      </c>
      <c r="G79" s="54">
        <f t="shared" si="109"/>
        <v>95.519283279999968</v>
      </c>
      <c r="H79" s="52">
        <f t="shared" si="110"/>
        <v>26.846095098000003</v>
      </c>
      <c r="I79" s="52">
        <v>0</v>
      </c>
      <c r="J79" s="52">
        <v>0</v>
      </c>
      <c r="K79" s="52">
        <v>22.697912581666667</v>
      </c>
      <c r="L79" s="52">
        <v>4.1481825163333355</v>
      </c>
      <c r="M79" s="52">
        <f t="shared" si="111"/>
        <v>23.767806779999997</v>
      </c>
      <c r="N79" s="52">
        <v>0</v>
      </c>
      <c r="O79" s="52">
        <v>0</v>
      </c>
      <c r="P79" s="52">
        <v>20.005394290000002</v>
      </c>
      <c r="Q79" s="52">
        <v>3.7624124899999956</v>
      </c>
      <c r="R79" s="54">
        <f t="shared" si="112"/>
        <v>71.751476499999967</v>
      </c>
      <c r="S79" s="54">
        <f t="shared" si="113"/>
        <v>-3.0782883180000056</v>
      </c>
      <c r="T79" s="55">
        <f t="shared" si="6"/>
        <v>-0.11466428569082041</v>
      </c>
      <c r="U79" s="54">
        <f t="shared" si="114"/>
        <v>0</v>
      </c>
      <c r="V79" s="56">
        <v>0</v>
      </c>
      <c r="W79" s="54">
        <f t="shared" si="115"/>
        <v>0</v>
      </c>
      <c r="X79" s="56">
        <v>0</v>
      </c>
      <c r="Y79" s="54">
        <f t="shared" si="116"/>
        <v>-2.6925182916666657</v>
      </c>
      <c r="Z79" s="55">
        <f t="shared" si="15"/>
        <v>-0.11862404888462914</v>
      </c>
      <c r="AA79" s="54">
        <f t="shared" si="117"/>
        <v>-0.3857700263333399</v>
      </c>
      <c r="AB79" s="55">
        <f t="shared" si="16"/>
        <v>-9.2997360847644192E-2</v>
      </c>
      <c r="AC79" s="17" t="s">
        <v>171</v>
      </c>
      <c r="AD79" s="28"/>
      <c r="AE79" s="28"/>
      <c r="AK79" s="29"/>
      <c r="AL79" s="29"/>
    </row>
    <row r="80" spans="1:38" ht="78.75" x14ac:dyDescent="0.25">
      <c r="A80" s="58" t="s">
        <v>164</v>
      </c>
      <c r="B80" s="50" t="s">
        <v>172</v>
      </c>
      <c r="C80" s="51" t="s">
        <v>173</v>
      </c>
      <c r="D80" s="52">
        <v>234.10105096199999</v>
      </c>
      <c r="E80" s="53">
        <v>0</v>
      </c>
      <c r="F80" s="53">
        <v>116.35133791999998</v>
      </c>
      <c r="G80" s="54">
        <f t="shared" si="109"/>
        <v>117.74971304200001</v>
      </c>
      <c r="H80" s="52">
        <f t="shared" si="110"/>
        <v>32.386595059999998</v>
      </c>
      <c r="I80" s="52">
        <v>0</v>
      </c>
      <c r="J80" s="52">
        <v>0</v>
      </c>
      <c r="K80" s="52">
        <v>27.380729243333334</v>
      </c>
      <c r="L80" s="52">
        <v>5.0058658166666632</v>
      </c>
      <c r="M80" s="52">
        <f t="shared" si="111"/>
        <v>21.155099970000006</v>
      </c>
      <c r="N80" s="52">
        <v>0</v>
      </c>
      <c r="O80" s="52">
        <v>0</v>
      </c>
      <c r="P80" s="52">
        <v>19.619170720000003</v>
      </c>
      <c r="Q80" s="52">
        <v>1.5359292500000024</v>
      </c>
      <c r="R80" s="54">
        <f t="shared" si="112"/>
        <v>96.594613072000001</v>
      </c>
      <c r="S80" s="54">
        <f t="shared" si="113"/>
        <v>-11.231495089999992</v>
      </c>
      <c r="T80" s="55">
        <f t="shared" si="6"/>
        <v>-0.34679456328126868</v>
      </c>
      <c r="U80" s="54">
        <f t="shared" si="114"/>
        <v>0</v>
      </c>
      <c r="V80" s="56">
        <v>0</v>
      </c>
      <c r="W80" s="54">
        <f t="shared" si="115"/>
        <v>0</v>
      </c>
      <c r="X80" s="56">
        <v>0</v>
      </c>
      <c r="Y80" s="54">
        <f t="shared" si="116"/>
        <v>-7.7615585233333313</v>
      </c>
      <c r="Z80" s="55">
        <f t="shared" si="15"/>
        <v>-0.28346792572090157</v>
      </c>
      <c r="AA80" s="54">
        <f t="shared" si="117"/>
        <v>-3.4699365666666608</v>
      </c>
      <c r="AB80" s="55">
        <f t="shared" si="16"/>
        <v>-0.69317410688751613</v>
      </c>
      <c r="AC80" s="71" t="s">
        <v>174</v>
      </c>
      <c r="AD80" s="28"/>
      <c r="AE80" s="28"/>
      <c r="AK80" s="29"/>
      <c r="AL80" s="29"/>
    </row>
    <row r="81" spans="1:38" ht="31.5" x14ac:dyDescent="0.25">
      <c r="A81" s="58" t="s">
        <v>164</v>
      </c>
      <c r="B81" s="50" t="s">
        <v>175</v>
      </c>
      <c r="C81" s="51" t="s">
        <v>176</v>
      </c>
      <c r="D81" s="52">
        <v>167.47847068000002</v>
      </c>
      <c r="E81" s="53">
        <v>0</v>
      </c>
      <c r="F81" s="53">
        <v>120.42121483000001</v>
      </c>
      <c r="G81" s="54">
        <f t="shared" si="109"/>
        <v>47.057255850000004</v>
      </c>
      <c r="H81" s="52">
        <f t="shared" si="110"/>
        <v>44.910977219999999</v>
      </c>
      <c r="I81" s="52">
        <v>0</v>
      </c>
      <c r="J81" s="52">
        <v>0</v>
      </c>
      <c r="K81" s="52">
        <v>37.765619285</v>
      </c>
      <c r="L81" s="52">
        <v>7.1453579349999998</v>
      </c>
      <c r="M81" s="52">
        <f t="shared" si="111"/>
        <v>38.420142939999998</v>
      </c>
      <c r="N81" s="52">
        <v>0</v>
      </c>
      <c r="O81" s="52">
        <v>0</v>
      </c>
      <c r="P81" s="52">
        <v>32.170437269999994</v>
      </c>
      <c r="Q81" s="52">
        <v>6.2497056700000044</v>
      </c>
      <c r="R81" s="54">
        <f t="shared" si="112"/>
        <v>8.6371129100000061</v>
      </c>
      <c r="S81" s="54">
        <f t="shared" si="113"/>
        <v>-6.4908342800000014</v>
      </c>
      <c r="T81" s="55">
        <f t="shared" si="6"/>
        <v>-0.1445266765896483</v>
      </c>
      <c r="U81" s="54">
        <f t="shared" si="114"/>
        <v>0</v>
      </c>
      <c r="V81" s="56">
        <v>0</v>
      </c>
      <c r="W81" s="54">
        <f t="shared" si="115"/>
        <v>0</v>
      </c>
      <c r="X81" s="56">
        <v>0</v>
      </c>
      <c r="Y81" s="54">
        <f t="shared" si="116"/>
        <v>-5.595182015000006</v>
      </c>
      <c r="Z81" s="55">
        <f t="shared" si="15"/>
        <v>-0.14815544193187208</v>
      </c>
      <c r="AA81" s="54">
        <f t="shared" si="117"/>
        <v>-0.8956522649999954</v>
      </c>
      <c r="AB81" s="55">
        <f t="shared" si="16"/>
        <v>-0.12534743159790993</v>
      </c>
      <c r="AC81" s="57" t="s">
        <v>177</v>
      </c>
      <c r="AD81" s="28"/>
      <c r="AE81" s="28"/>
      <c r="AK81" s="29"/>
      <c r="AL81" s="29"/>
    </row>
    <row r="82" spans="1:38" ht="31.5" x14ac:dyDescent="0.25">
      <c r="A82" s="58" t="s">
        <v>164</v>
      </c>
      <c r="B82" s="50" t="s">
        <v>178</v>
      </c>
      <c r="C82" s="51" t="s">
        <v>179</v>
      </c>
      <c r="D82" s="52">
        <v>190.50718868200005</v>
      </c>
      <c r="E82" s="53">
        <v>0</v>
      </c>
      <c r="F82" s="53">
        <v>53.929328980000015</v>
      </c>
      <c r="G82" s="54">
        <f t="shared" si="109"/>
        <v>136.57785970200004</v>
      </c>
      <c r="H82" s="52">
        <f t="shared" si="110"/>
        <v>23.018154089999999</v>
      </c>
      <c r="I82" s="52">
        <v>0</v>
      </c>
      <c r="J82" s="52">
        <v>0</v>
      </c>
      <c r="K82" s="52">
        <v>19.404461741666665</v>
      </c>
      <c r="L82" s="52">
        <v>3.6136923483333341</v>
      </c>
      <c r="M82" s="52">
        <f t="shared" si="111"/>
        <v>21.779837879999999</v>
      </c>
      <c r="N82" s="52">
        <v>0</v>
      </c>
      <c r="O82" s="52">
        <v>0</v>
      </c>
      <c r="P82" s="52">
        <v>18.312441849999999</v>
      </c>
      <c r="Q82" s="52">
        <v>3.4673960299999997</v>
      </c>
      <c r="R82" s="54">
        <f t="shared" si="112"/>
        <v>114.79802182200004</v>
      </c>
      <c r="S82" s="54">
        <f t="shared" si="113"/>
        <v>-1.2383162100000007</v>
      </c>
      <c r="T82" s="55">
        <f t="shared" si="6"/>
        <v>-5.3797372506858593E-2</v>
      </c>
      <c r="U82" s="54">
        <f t="shared" si="114"/>
        <v>0</v>
      </c>
      <c r="V82" s="56">
        <v>0</v>
      </c>
      <c r="W82" s="54">
        <f t="shared" si="115"/>
        <v>0</v>
      </c>
      <c r="X82" s="56">
        <v>0</v>
      </c>
      <c r="Y82" s="54">
        <f t="shared" si="116"/>
        <v>-1.0920198916666664</v>
      </c>
      <c r="Z82" s="55">
        <f t="shared" si="15"/>
        <v>-5.6276742236132334E-2</v>
      </c>
      <c r="AA82" s="54">
        <f t="shared" si="117"/>
        <v>-0.14629631833333434</v>
      </c>
      <c r="AB82" s="55">
        <f t="shared" si="16"/>
        <v>-4.0483888563675727E-2</v>
      </c>
      <c r="AC82" s="57" t="s">
        <v>33</v>
      </c>
      <c r="AD82" s="28"/>
      <c r="AE82" s="28"/>
      <c r="AK82" s="29"/>
      <c r="AL82" s="29"/>
    </row>
    <row r="83" spans="1:38" ht="47.25" x14ac:dyDescent="0.25">
      <c r="A83" s="58" t="s">
        <v>164</v>
      </c>
      <c r="B83" s="50" t="s">
        <v>180</v>
      </c>
      <c r="C83" s="51" t="s">
        <v>181</v>
      </c>
      <c r="D83" s="52">
        <v>236.15519999999998</v>
      </c>
      <c r="E83" s="53">
        <v>0</v>
      </c>
      <c r="F83" s="53">
        <v>0</v>
      </c>
      <c r="G83" s="54">
        <f t="shared" si="109"/>
        <v>236.15519999999998</v>
      </c>
      <c r="H83" s="52">
        <f t="shared" si="110"/>
        <v>8.3661326100000011</v>
      </c>
      <c r="I83" s="52">
        <v>0</v>
      </c>
      <c r="J83" s="52">
        <v>0</v>
      </c>
      <c r="K83" s="52">
        <v>7.0826606816666668</v>
      </c>
      <c r="L83" s="52">
        <v>1.2834719283333342</v>
      </c>
      <c r="M83" s="52">
        <f t="shared" si="111"/>
        <v>6.781668240000001</v>
      </c>
      <c r="N83" s="52">
        <v>0</v>
      </c>
      <c r="O83" s="52">
        <v>0</v>
      </c>
      <c r="P83" s="52">
        <v>5.7006721999999996</v>
      </c>
      <c r="Q83" s="52">
        <v>1.0809960400000014</v>
      </c>
      <c r="R83" s="54">
        <f t="shared" si="112"/>
        <v>229.37353175999999</v>
      </c>
      <c r="S83" s="54">
        <f t="shared" si="113"/>
        <v>-1.5844643700000001</v>
      </c>
      <c r="T83" s="55">
        <f t="shared" si="6"/>
        <v>-0.18939030061585407</v>
      </c>
      <c r="U83" s="54">
        <f t="shared" si="114"/>
        <v>0</v>
      </c>
      <c r="V83" s="56">
        <v>0</v>
      </c>
      <c r="W83" s="54">
        <f t="shared" si="115"/>
        <v>0</v>
      </c>
      <c r="X83" s="56">
        <v>0</v>
      </c>
      <c r="Y83" s="54">
        <f t="shared" si="116"/>
        <v>-1.3819884816666672</v>
      </c>
      <c r="Z83" s="55">
        <f t="shared" si="15"/>
        <v>-0.19512278560003846</v>
      </c>
      <c r="AA83" s="54">
        <f t="shared" si="117"/>
        <v>-0.20247588833333285</v>
      </c>
      <c r="AB83" s="55">
        <f t="shared" si="16"/>
        <v>-0.15775638240585443</v>
      </c>
      <c r="AC83" s="72" t="s">
        <v>182</v>
      </c>
      <c r="AD83" s="28"/>
      <c r="AE83" s="28"/>
      <c r="AK83" s="29"/>
      <c r="AL83" s="29"/>
    </row>
    <row r="84" spans="1:38" ht="47.25" x14ac:dyDescent="0.25">
      <c r="A84" s="58" t="s">
        <v>164</v>
      </c>
      <c r="B84" s="50" t="s">
        <v>183</v>
      </c>
      <c r="C84" s="51" t="s">
        <v>184</v>
      </c>
      <c r="D84" s="52">
        <v>16.233963290000002</v>
      </c>
      <c r="E84" s="68">
        <v>0</v>
      </c>
      <c r="F84" s="68">
        <v>9.9562065700000009</v>
      </c>
      <c r="G84" s="54">
        <f t="shared" si="109"/>
        <v>6.2777567200000011</v>
      </c>
      <c r="H84" s="52">
        <f t="shared" si="110"/>
        <v>6.2777567200000002</v>
      </c>
      <c r="I84" s="52">
        <v>0</v>
      </c>
      <c r="J84" s="52">
        <v>0</v>
      </c>
      <c r="K84" s="52">
        <v>5.3145391700000006</v>
      </c>
      <c r="L84" s="52">
        <v>0.96321754999999953</v>
      </c>
      <c r="M84" s="52">
        <f t="shared" si="111"/>
        <v>5.3402366100000007</v>
      </c>
      <c r="N84" s="52">
        <v>0</v>
      </c>
      <c r="O84" s="52">
        <v>0</v>
      </c>
      <c r="P84" s="52">
        <v>4.4809177500000006</v>
      </c>
      <c r="Q84" s="52">
        <v>0.85931886000000002</v>
      </c>
      <c r="R84" s="54">
        <f t="shared" si="112"/>
        <v>0.93752011000000035</v>
      </c>
      <c r="S84" s="54">
        <f t="shared" si="113"/>
        <v>-0.93752010999999946</v>
      </c>
      <c r="T84" s="55">
        <f t="shared" si="6"/>
        <v>-0.14933998748521102</v>
      </c>
      <c r="U84" s="54">
        <f t="shared" si="114"/>
        <v>0</v>
      </c>
      <c r="V84" s="56">
        <v>0</v>
      </c>
      <c r="W84" s="54">
        <f t="shared" si="115"/>
        <v>0</v>
      </c>
      <c r="X84" s="56">
        <v>0</v>
      </c>
      <c r="Y84" s="54">
        <f t="shared" si="116"/>
        <v>-0.83362142000000006</v>
      </c>
      <c r="Z84" s="55">
        <f t="shared" si="15"/>
        <v>-0.15685676468539414</v>
      </c>
      <c r="AA84" s="54">
        <f t="shared" si="117"/>
        <v>-0.10389868999999952</v>
      </c>
      <c r="AB84" s="55">
        <f t="shared" si="16"/>
        <v>-0.10786627589997666</v>
      </c>
      <c r="AC84" s="72" t="s">
        <v>185</v>
      </c>
      <c r="AD84" s="28"/>
      <c r="AE84" s="28"/>
      <c r="AK84" s="29"/>
      <c r="AL84" s="29"/>
    </row>
    <row r="85" spans="1:38" ht="31.5" x14ac:dyDescent="0.25">
      <c r="A85" s="58" t="s">
        <v>164</v>
      </c>
      <c r="B85" s="50" t="s">
        <v>186</v>
      </c>
      <c r="C85" s="51" t="s">
        <v>187</v>
      </c>
      <c r="D85" s="52">
        <v>159.9017815</v>
      </c>
      <c r="E85" s="53">
        <v>0</v>
      </c>
      <c r="F85" s="53">
        <v>120.59546516</v>
      </c>
      <c r="G85" s="54">
        <f t="shared" si="109"/>
        <v>39.306316339999995</v>
      </c>
      <c r="H85" s="52">
        <f t="shared" si="110"/>
        <v>39.306316339999995</v>
      </c>
      <c r="I85" s="52">
        <v>0</v>
      </c>
      <c r="J85" s="52">
        <v>0</v>
      </c>
      <c r="K85" s="52">
        <v>32.755263616666667</v>
      </c>
      <c r="L85" s="52">
        <v>6.5510527233333278</v>
      </c>
      <c r="M85" s="52">
        <f t="shared" si="111"/>
        <v>33.158031719999997</v>
      </c>
      <c r="N85" s="52">
        <v>0</v>
      </c>
      <c r="O85" s="52">
        <v>0</v>
      </c>
      <c r="P85" s="52">
        <v>27.676528569999999</v>
      </c>
      <c r="Q85" s="52">
        <v>5.4815031499999982</v>
      </c>
      <c r="R85" s="54">
        <f t="shared" si="112"/>
        <v>6.1482846199999983</v>
      </c>
      <c r="S85" s="54">
        <f t="shared" si="113"/>
        <v>-6.1482846199999983</v>
      </c>
      <c r="T85" s="55">
        <f t="shared" si="6"/>
        <v>-0.15641976131309993</v>
      </c>
      <c r="U85" s="54">
        <f t="shared" si="114"/>
        <v>0</v>
      </c>
      <c r="V85" s="56">
        <v>0</v>
      </c>
      <c r="W85" s="54">
        <f t="shared" si="115"/>
        <v>0</v>
      </c>
      <c r="X85" s="56">
        <v>0</v>
      </c>
      <c r="Y85" s="54">
        <f t="shared" si="116"/>
        <v>-5.0787350466666688</v>
      </c>
      <c r="Z85" s="55">
        <f t="shared" si="15"/>
        <v>-0.1550509593237554</v>
      </c>
      <c r="AA85" s="54">
        <f t="shared" si="117"/>
        <v>-1.0695495733333296</v>
      </c>
      <c r="AB85" s="55">
        <f t="shared" si="16"/>
        <v>-0.16326377125982247</v>
      </c>
      <c r="AC85" s="17" t="s">
        <v>188</v>
      </c>
      <c r="AD85" s="28"/>
      <c r="AE85" s="28"/>
      <c r="AK85" s="29"/>
      <c r="AL85" s="29"/>
    </row>
    <row r="86" spans="1:38" ht="31.5" x14ac:dyDescent="0.25">
      <c r="A86" s="58" t="s">
        <v>164</v>
      </c>
      <c r="B86" s="50" t="s">
        <v>189</v>
      </c>
      <c r="C86" s="51" t="s">
        <v>190</v>
      </c>
      <c r="D86" s="52">
        <v>279.33713486399995</v>
      </c>
      <c r="E86" s="53">
        <v>0</v>
      </c>
      <c r="F86" s="53">
        <v>221.17507320999997</v>
      </c>
      <c r="G86" s="54">
        <f t="shared" si="109"/>
        <v>58.162061653999984</v>
      </c>
      <c r="H86" s="52">
        <f t="shared" si="110"/>
        <v>33.554275228000002</v>
      </c>
      <c r="I86" s="52">
        <v>0</v>
      </c>
      <c r="J86" s="52">
        <v>0</v>
      </c>
      <c r="K86" s="52">
        <v>28.135244988333334</v>
      </c>
      <c r="L86" s="52">
        <v>5.4190302396666681</v>
      </c>
      <c r="M86" s="52">
        <f t="shared" si="111"/>
        <v>33.268014130000005</v>
      </c>
      <c r="N86" s="52">
        <v>0</v>
      </c>
      <c r="O86" s="52">
        <v>0</v>
      </c>
      <c r="P86" s="52">
        <v>27.811561970000007</v>
      </c>
      <c r="Q86" s="52">
        <v>5.4564521600000004</v>
      </c>
      <c r="R86" s="54">
        <f t="shared" si="112"/>
        <v>24.89404752399998</v>
      </c>
      <c r="S86" s="54">
        <f t="shared" si="113"/>
        <v>-0.28626109799999711</v>
      </c>
      <c r="T86" s="55">
        <f t="shared" ref="T86:T149" si="118">S86/H86</f>
        <v>-8.5312853892645282E-3</v>
      </c>
      <c r="U86" s="54">
        <f t="shared" si="114"/>
        <v>0</v>
      </c>
      <c r="V86" s="56">
        <v>0</v>
      </c>
      <c r="W86" s="54">
        <f t="shared" si="115"/>
        <v>0</v>
      </c>
      <c r="X86" s="56">
        <v>0</v>
      </c>
      <c r="Y86" s="54">
        <f t="shared" si="116"/>
        <v>-0.3236830183333268</v>
      </c>
      <c r="Z86" s="55">
        <f t="shared" si="15"/>
        <v>-1.1504538825503258E-2</v>
      </c>
      <c r="AA86" s="54">
        <f t="shared" si="117"/>
        <v>3.7421920333332359E-2</v>
      </c>
      <c r="AB86" s="55">
        <f t="shared" si="16"/>
        <v>6.9056489220909447E-3</v>
      </c>
      <c r="AC86" s="17" t="s">
        <v>33</v>
      </c>
      <c r="AD86" s="28"/>
      <c r="AE86" s="28"/>
      <c r="AK86" s="29"/>
      <c r="AL86" s="29"/>
    </row>
    <row r="87" spans="1:38" ht="31.5" x14ac:dyDescent="0.25">
      <c r="A87" s="58" t="s">
        <v>164</v>
      </c>
      <c r="B87" s="50" t="s">
        <v>191</v>
      </c>
      <c r="C87" s="51" t="s">
        <v>192</v>
      </c>
      <c r="D87" s="52">
        <v>524.92569561200003</v>
      </c>
      <c r="E87" s="53">
        <v>0</v>
      </c>
      <c r="F87" s="53">
        <v>450.87718421</v>
      </c>
      <c r="G87" s="54">
        <f t="shared" si="109"/>
        <v>74.048511402000031</v>
      </c>
      <c r="H87" s="52">
        <f t="shared" si="110"/>
        <v>74.048511402000003</v>
      </c>
      <c r="I87" s="52">
        <v>0</v>
      </c>
      <c r="J87" s="52">
        <v>0</v>
      </c>
      <c r="K87" s="52">
        <v>62.065519050000006</v>
      </c>
      <c r="L87" s="52">
        <v>11.982992351999997</v>
      </c>
      <c r="M87" s="52">
        <f t="shared" si="111"/>
        <v>69.899587800000006</v>
      </c>
      <c r="N87" s="52">
        <v>0</v>
      </c>
      <c r="O87" s="52">
        <v>0</v>
      </c>
      <c r="P87" s="52">
        <v>58.431723600000005</v>
      </c>
      <c r="Q87" s="52">
        <v>11.467864200000001</v>
      </c>
      <c r="R87" s="54">
        <f t="shared" si="112"/>
        <v>4.1489236020000249</v>
      </c>
      <c r="S87" s="54">
        <f t="shared" si="113"/>
        <v>-4.1489236019999964</v>
      </c>
      <c r="T87" s="55">
        <f t="shared" si="118"/>
        <v>-5.6029804292432227E-2</v>
      </c>
      <c r="U87" s="54">
        <f t="shared" si="114"/>
        <v>0</v>
      </c>
      <c r="V87" s="56">
        <v>0</v>
      </c>
      <c r="W87" s="54">
        <f t="shared" si="115"/>
        <v>0</v>
      </c>
      <c r="X87" s="56">
        <v>0</v>
      </c>
      <c r="Y87" s="54">
        <f t="shared" si="116"/>
        <v>-3.6337954500000009</v>
      </c>
      <c r="Z87" s="55">
        <f t="shared" si="15"/>
        <v>-5.854773319582833E-2</v>
      </c>
      <c r="AA87" s="54">
        <f t="shared" si="117"/>
        <v>-0.51512815199999551</v>
      </c>
      <c r="AB87" s="55">
        <f t="shared" si="16"/>
        <v>-4.298827345191613E-2</v>
      </c>
      <c r="AC87" s="17" t="s">
        <v>33</v>
      </c>
      <c r="AD87" s="28"/>
      <c r="AE87" s="28"/>
      <c r="AK87" s="29"/>
      <c r="AL87" s="29"/>
    </row>
    <row r="88" spans="1:38" ht="31.5" x14ac:dyDescent="0.25">
      <c r="A88" s="58" t="s">
        <v>164</v>
      </c>
      <c r="B88" s="50" t="s">
        <v>193</v>
      </c>
      <c r="C88" s="51" t="s">
        <v>194</v>
      </c>
      <c r="D88" s="52">
        <v>76.181748945999999</v>
      </c>
      <c r="E88" s="53">
        <v>0</v>
      </c>
      <c r="F88" s="53">
        <v>27.085545740000001</v>
      </c>
      <c r="G88" s="54">
        <f t="shared" si="109"/>
        <v>49.096203205999998</v>
      </c>
      <c r="H88" s="52">
        <f t="shared" si="110"/>
        <v>49.096203205999998</v>
      </c>
      <c r="I88" s="52">
        <v>0</v>
      </c>
      <c r="J88" s="52">
        <v>0</v>
      </c>
      <c r="K88" s="52">
        <v>41.075500130000002</v>
      </c>
      <c r="L88" s="52">
        <v>8.0207030759999967</v>
      </c>
      <c r="M88" s="52">
        <f t="shared" si="111"/>
        <v>46.083285539999999</v>
      </c>
      <c r="N88" s="52">
        <v>0</v>
      </c>
      <c r="O88" s="52">
        <v>0</v>
      </c>
      <c r="P88" s="52">
        <v>38.508709619999998</v>
      </c>
      <c r="Q88" s="52">
        <v>7.5745759200000009</v>
      </c>
      <c r="R88" s="54">
        <f t="shared" si="112"/>
        <v>3.0129176659999999</v>
      </c>
      <c r="S88" s="54">
        <f t="shared" si="113"/>
        <v>-3.0129176659999999</v>
      </c>
      <c r="T88" s="55">
        <f t="shared" si="118"/>
        <v>-6.1367630677229112E-2</v>
      </c>
      <c r="U88" s="54">
        <f t="shared" si="114"/>
        <v>0</v>
      </c>
      <c r="V88" s="56">
        <v>0</v>
      </c>
      <c r="W88" s="54">
        <f t="shared" si="115"/>
        <v>0</v>
      </c>
      <c r="X88" s="56">
        <v>0</v>
      </c>
      <c r="Y88" s="54">
        <f t="shared" si="116"/>
        <v>-2.5667905100000041</v>
      </c>
      <c r="Z88" s="55">
        <f t="shared" si="15"/>
        <v>-6.2489574122685285E-2</v>
      </c>
      <c r="AA88" s="54">
        <f t="shared" si="117"/>
        <v>-0.44612715599999575</v>
      </c>
      <c r="AB88" s="55">
        <f t="shared" si="16"/>
        <v>-5.5621951314333375E-2</v>
      </c>
      <c r="AC88" s="17" t="s">
        <v>33</v>
      </c>
      <c r="AD88" s="28"/>
      <c r="AE88" s="28"/>
      <c r="AK88" s="29"/>
      <c r="AL88" s="29"/>
    </row>
    <row r="89" spans="1:38" ht="31.5" x14ac:dyDescent="0.25">
      <c r="A89" s="58" t="s">
        <v>164</v>
      </c>
      <c r="B89" s="50" t="s">
        <v>195</v>
      </c>
      <c r="C89" s="51" t="s">
        <v>196</v>
      </c>
      <c r="D89" s="52">
        <v>118.22696551399999</v>
      </c>
      <c r="E89" s="53">
        <v>0</v>
      </c>
      <c r="F89" s="53">
        <v>96.448300809999992</v>
      </c>
      <c r="G89" s="54">
        <f t="shared" si="109"/>
        <v>21.778664703999993</v>
      </c>
      <c r="H89" s="52">
        <f t="shared" si="110"/>
        <v>21.7786647</v>
      </c>
      <c r="I89" s="52">
        <v>0</v>
      </c>
      <c r="J89" s="52">
        <v>0</v>
      </c>
      <c r="K89" s="52">
        <v>18.347537876666671</v>
      </c>
      <c r="L89" s="52">
        <v>3.4311268233333294</v>
      </c>
      <c r="M89" s="52">
        <f t="shared" si="111"/>
        <v>21.003952480000002</v>
      </c>
      <c r="N89" s="52">
        <v>0</v>
      </c>
      <c r="O89" s="52">
        <v>0</v>
      </c>
      <c r="P89" s="52">
        <v>17.701007880000002</v>
      </c>
      <c r="Q89" s="52">
        <v>3.3029446</v>
      </c>
      <c r="R89" s="54">
        <f t="shared" si="112"/>
        <v>0.77471222399999107</v>
      </c>
      <c r="S89" s="54">
        <f t="shared" si="113"/>
        <v>-0.77471221999999784</v>
      </c>
      <c r="T89" s="55">
        <f t="shared" si="118"/>
        <v>-3.5572071597208522E-2</v>
      </c>
      <c r="U89" s="54">
        <f t="shared" si="114"/>
        <v>0</v>
      </c>
      <c r="V89" s="56">
        <v>0</v>
      </c>
      <c r="W89" s="54">
        <f t="shared" si="115"/>
        <v>0</v>
      </c>
      <c r="X89" s="56">
        <v>0</v>
      </c>
      <c r="Y89" s="54">
        <f t="shared" si="116"/>
        <v>-0.64652999666666844</v>
      </c>
      <c r="Z89" s="55">
        <f t="shared" si="15"/>
        <v>-3.5237970403041795E-2</v>
      </c>
      <c r="AA89" s="54">
        <f t="shared" si="117"/>
        <v>-0.1281822233333294</v>
      </c>
      <c r="AB89" s="55">
        <f t="shared" si="16"/>
        <v>-3.7358637536108547E-2</v>
      </c>
      <c r="AC89" s="17" t="s">
        <v>33</v>
      </c>
      <c r="AD89" s="28"/>
      <c r="AE89" s="28"/>
      <c r="AK89" s="29"/>
      <c r="AL89" s="29"/>
    </row>
    <row r="90" spans="1:38" ht="31.5" x14ac:dyDescent="0.25">
      <c r="A90" s="58" t="s">
        <v>164</v>
      </c>
      <c r="B90" s="50" t="s">
        <v>197</v>
      </c>
      <c r="C90" s="51" t="s">
        <v>198</v>
      </c>
      <c r="D90" s="52">
        <v>311.57930408599998</v>
      </c>
      <c r="E90" s="53">
        <v>0</v>
      </c>
      <c r="F90" s="53">
        <v>211.34138754</v>
      </c>
      <c r="G90" s="54">
        <f t="shared" si="109"/>
        <v>100.23791654599998</v>
      </c>
      <c r="H90" s="52">
        <f t="shared" si="110"/>
        <v>100.23791655000001</v>
      </c>
      <c r="I90" s="52">
        <v>0</v>
      </c>
      <c r="J90" s="52">
        <v>0</v>
      </c>
      <c r="K90" s="52">
        <v>84.255159443333341</v>
      </c>
      <c r="L90" s="52">
        <v>15.982757106666668</v>
      </c>
      <c r="M90" s="52">
        <f t="shared" si="111"/>
        <v>91.984853670000007</v>
      </c>
      <c r="N90" s="52">
        <v>0</v>
      </c>
      <c r="O90" s="52">
        <v>0</v>
      </c>
      <c r="P90" s="52">
        <v>77.063817939999993</v>
      </c>
      <c r="Q90" s="52">
        <v>14.921035730000014</v>
      </c>
      <c r="R90" s="54">
        <f t="shared" si="112"/>
        <v>8.2530628759999729</v>
      </c>
      <c r="S90" s="54">
        <f t="shared" si="113"/>
        <v>-8.2530628800000017</v>
      </c>
      <c r="T90" s="55">
        <f t="shared" si="118"/>
        <v>-8.2334740825177305E-2</v>
      </c>
      <c r="U90" s="54">
        <f t="shared" si="114"/>
        <v>0</v>
      </c>
      <c r="V90" s="56">
        <v>0</v>
      </c>
      <c r="W90" s="54">
        <f t="shared" si="115"/>
        <v>0</v>
      </c>
      <c r="X90" s="56">
        <v>0</v>
      </c>
      <c r="Y90" s="54">
        <f t="shared" si="116"/>
        <v>-7.1913415033333479</v>
      </c>
      <c r="Z90" s="55">
        <f t="shared" si="15"/>
        <v>-8.5351942253102706E-2</v>
      </c>
      <c r="AA90" s="54">
        <f t="shared" si="117"/>
        <v>-1.0617213766666538</v>
      </c>
      <c r="AB90" s="55">
        <f t="shared" si="16"/>
        <v>-6.6429175490866493E-2</v>
      </c>
      <c r="AC90" s="17" t="s">
        <v>33</v>
      </c>
      <c r="AD90" s="28"/>
      <c r="AE90" s="28"/>
      <c r="AK90" s="29"/>
      <c r="AL90" s="29"/>
    </row>
    <row r="91" spans="1:38" ht="31.5" x14ac:dyDescent="0.25">
      <c r="A91" s="58" t="s">
        <v>164</v>
      </c>
      <c r="B91" s="50" t="s">
        <v>199</v>
      </c>
      <c r="C91" s="51" t="s">
        <v>200</v>
      </c>
      <c r="D91" s="52">
        <v>136.89747857200001</v>
      </c>
      <c r="E91" s="53">
        <v>0</v>
      </c>
      <c r="F91" s="53">
        <v>122.5495066</v>
      </c>
      <c r="G91" s="54">
        <f t="shared" si="109"/>
        <v>14.347971972000011</v>
      </c>
      <c r="H91" s="52">
        <f t="shared" si="110"/>
        <v>14.347971972</v>
      </c>
      <c r="I91" s="52">
        <v>0</v>
      </c>
      <c r="J91" s="52">
        <v>0</v>
      </c>
      <c r="K91" s="52">
        <v>12.123837325</v>
      </c>
      <c r="L91" s="52">
        <v>2.2241346469999996</v>
      </c>
      <c r="M91" s="52">
        <f t="shared" si="111"/>
        <v>9.9860988399999986</v>
      </c>
      <c r="N91" s="52">
        <v>0</v>
      </c>
      <c r="O91" s="52">
        <v>0</v>
      </c>
      <c r="P91" s="52">
        <v>8.3582778599999994</v>
      </c>
      <c r="Q91" s="52">
        <v>1.6278209799999992</v>
      </c>
      <c r="R91" s="54">
        <f t="shared" si="112"/>
        <v>4.3618731320000119</v>
      </c>
      <c r="S91" s="54">
        <f t="shared" si="113"/>
        <v>-4.3618731320000013</v>
      </c>
      <c r="T91" s="55">
        <f t="shared" si="118"/>
        <v>-0.30400624844487961</v>
      </c>
      <c r="U91" s="54">
        <f t="shared" si="114"/>
        <v>0</v>
      </c>
      <c r="V91" s="56">
        <v>0</v>
      </c>
      <c r="W91" s="54">
        <f t="shared" si="115"/>
        <v>0</v>
      </c>
      <c r="X91" s="56">
        <v>0</v>
      </c>
      <c r="Y91" s="54">
        <f t="shared" si="116"/>
        <v>-3.7655594650000008</v>
      </c>
      <c r="Z91" s="55">
        <f t="shared" si="15"/>
        <v>-0.31059138819317678</v>
      </c>
      <c r="AA91" s="54">
        <f t="shared" si="117"/>
        <v>-0.59631366700000044</v>
      </c>
      <c r="AB91" s="55">
        <f t="shared" si="16"/>
        <v>-0.26811041669816699</v>
      </c>
      <c r="AC91" s="17" t="s">
        <v>188</v>
      </c>
      <c r="AD91" s="28"/>
      <c r="AE91" s="28"/>
      <c r="AK91" s="29"/>
      <c r="AL91" s="29"/>
    </row>
    <row r="92" spans="1:38" ht="31.5" x14ac:dyDescent="0.25">
      <c r="A92" s="58" t="s">
        <v>164</v>
      </c>
      <c r="B92" s="50" t="s">
        <v>201</v>
      </c>
      <c r="C92" s="51" t="s">
        <v>202</v>
      </c>
      <c r="D92" s="52">
        <v>245.93236320799997</v>
      </c>
      <c r="E92" s="53">
        <v>0</v>
      </c>
      <c r="F92" s="53">
        <v>199.16163944999997</v>
      </c>
      <c r="G92" s="54">
        <f t="shared" si="109"/>
        <v>46.770723758000003</v>
      </c>
      <c r="H92" s="52">
        <f t="shared" si="110"/>
        <v>45.117809620000003</v>
      </c>
      <c r="I92" s="52">
        <v>0</v>
      </c>
      <c r="J92" s="52">
        <v>0</v>
      </c>
      <c r="K92" s="52">
        <v>37.684776465000006</v>
      </c>
      <c r="L92" s="52">
        <v>7.4330331549999968</v>
      </c>
      <c r="M92" s="52">
        <f t="shared" si="111"/>
        <v>43.991379979999998</v>
      </c>
      <c r="N92" s="52">
        <v>0</v>
      </c>
      <c r="O92" s="52">
        <v>0</v>
      </c>
      <c r="P92" s="52">
        <v>36.7853207</v>
      </c>
      <c r="Q92" s="52">
        <v>7.2060592799999998</v>
      </c>
      <c r="R92" s="54">
        <f t="shared" si="112"/>
        <v>2.7793437780000048</v>
      </c>
      <c r="S92" s="54">
        <f t="shared" si="113"/>
        <v>-1.1264296400000049</v>
      </c>
      <c r="T92" s="55">
        <f t="shared" si="118"/>
        <v>-2.4966407932637685E-2</v>
      </c>
      <c r="U92" s="54">
        <f t="shared" si="114"/>
        <v>0</v>
      </c>
      <c r="V92" s="56">
        <v>0</v>
      </c>
      <c r="W92" s="54">
        <f t="shared" si="115"/>
        <v>0</v>
      </c>
      <c r="X92" s="56">
        <v>0</v>
      </c>
      <c r="Y92" s="54">
        <f t="shared" si="116"/>
        <v>-0.89945576500000612</v>
      </c>
      <c r="Z92" s="55">
        <f t="shared" si="15"/>
        <v>-2.3867881127950481E-2</v>
      </c>
      <c r="AA92" s="54">
        <f t="shared" si="117"/>
        <v>-0.22697387499999699</v>
      </c>
      <c r="AB92" s="55">
        <f t="shared" si="16"/>
        <v>-3.0535835138488239E-2</v>
      </c>
      <c r="AC92" s="17" t="s">
        <v>33</v>
      </c>
      <c r="AD92" s="28"/>
      <c r="AE92" s="28"/>
      <c r="AK92" s="29"/>
      <c r="AL92" s="29"/>
    </row>
    <row r="93" spans="1:38" ht="31.5" x14ac:dyDescent="0.25">
      <c r="A93" s="58" t="s">
        <v>164</v>
      </c>
      <c r="B93" s="50" t="s">
        <v>203</v>
      </c>
      <c r="C93" s="51" t="s">
        <v>204</v>
      </c>
      <c r="D93" s="52">
        <v>266.63040000000001</v>
      </c>
      <c r="E93" s="53">
        <v>0</v>
      </c>
      <c r="F93" s="53">
        <v>57.385609919999986</v>
      </c>
      <c r="G93" s="54">
        <f t="shared" si="109"/>
        <v>209.24479008000003</v>
      </c>
      <c r="H93" s="52">
        <f t="shared" si="110"/>
        <v>1.7936027999999933</v>
      </c>
      <c r="I93" s="52">
        <v>0</v>
      </c>
      <c r="J93" s="52">
        <v>0</v>
      </c>
      <c r="K93" s="52">
        <v>1.4946689999999945</v>
      </c>
      <c r="L93" s="52">
        <v>0.29893379999999881</v>
      </c>
      <c r="M93" s="52">
        <f t="shared" si="111"/>
        <v>0.17902035000000005</v>
      </c>
      <c r="N93" s="52">
        <v>0</v>
      </c>
      <c r="O93" s="52">
        <v>0</v>
      </c>
      <c r="P93" s="52">
        <v>0.14918365000000006</v>
      </c>
      <c r="Q93" s="52">
        <v>2.9836700000000001E-2</v>
      </c>
      <c r="R93" s="54">
        <f t="shared" si="112"/>
        <v>209.06576973000003</v>
      </c>
      <c r="S93" s="54">
        <f t="shared" si="113"/>
        <v>-1.6145824499999932</v>
      </c>
      <c r="T93" s="55">
        <f t="shared" si="118"/>
        <v>-0.90018952356675586</v>
      </c>
      <c r="U93" s="54">
        <f t="shared" si="114"/>
        <v>0</v>
      </c>
      <c r="V93" s="56">
        <v>0</v>
      </c>
      <c r="W93" s="54">
        <f t="shared" si="115"/>
        <v>0</v>
      </c>
      <c r="X93" s="56">
        <v>0</v>
      </c>
      <c r="Y93" s="54">
        <f t="shared" si="116"/>
        <v>-1.3454853499999944</v>
      </c>
      <c r="Z93" s="55">
        <f t="shared" ref="Z93:Z151" si="119">Y93/K93</f>
        <v>-0.90018950684064458</v>
      </c>
      <c r="AA93" s="54">
        <f t="shared" si="117"/>
        <v>-0.26909709999999881</v>
      </c>
      <c r="AB93" s="55">
        <f t="shared" ref="AB93:AB156" si="120">AA93/L93</f>
        <v>-0.90018960719731222</v>
      </c>
      <c r="AC93" s="17" t="s">
        <v>205</v>
      </c>
      <c r="AD93" s="28"/>
      <c r="AE93" s="28"/>
      <c r="AK93" s="29"/>
      <c r="AL93" s="29"/>
    </row>
    <row r="94" spans="1:38" ht="31.5" x14ac:dyDescent="0.25">
      <c r="A94" s="58" t="s">
        <v>164</v>
      </c>
      <c r="B94" s="50" t="s">
        <v>206</v>
      </c>
      <c r="C94" s="51" t="s">
        <v>207</v>
      </c>
      <c r="D94" s="52">
        <v>1218.1343999999999</v>
      </c>
      <c r="E94" s="61">
        <v>0</v>
      </c>
      <c r="F94" s="61">
        <v>96.684882550000012</v>
      </c>
      <c r="G94" s="54">
        <f t="shared" si="109"/>
        <v>1121.4495174499998</v>
      </c>
      <c r="H94" s="73">
        <f t="shared" si="110"/>
        <v>1.6865605800000194</v>
      </c>
      <c r="I94" s="74">
        <v>0</v>
      </c>
      <c r="J94" s="74">
        <v>0</v>
      </c>
      <c r="K94" s="74">
        <v>1.4054671500000162</v>
      </c>
      <c r="L94" s="74">
        <v>0.2810934300000032</v>
      </c>
      <c r="M94" s="74">
        <f t="shared" si="111"/>
        <v>2.77101956</v>
      </c>
      <c r="N94" s="74">
        <v>0</v>
      </c>
      <c r="O94" s="74">
        <v>0</v>
      </c>
      <c r="P94" s="74">
        <v>2.3091829700000002</v>
      </c>
      <c r="Q94" s="74">
        <v>0.46183658999999988</v>
      </c>
      <c r="R94" s="54">
        <f t="shared" si="112"/>
        <v>1118.6784978899998</v>
      </c>
      <c r="S94" s="54">
        <f t="shared" si="113"/>
        <v>1.0844589799999806</v>
      </c>
      <c r="T94" s="55">
        <f t="shared" si="118"/>
        <v>0.64300031250580292</v>
      </c>
      <c r="U94" s="54">
        <f t="shared" si="114"/>
        <v>0</v>
      </c>
      <c r="V94" s="56">
        <v>0</v>
      </c>
      <c r="W94" s="54">
        <f t="shared" si="115"/>
        <v>0</v>
      </c>
      <c r="X94" s="56">
        <v>0</v>
      </c>
      <c r="Y94" s="54">
        <f t="shared" si="116"/>
        <v>0.90371581999998396</v>
      </c>
      <c r="Z94" s="55">
        <f t="shared" si="119"/>
        <v>0.64300031487749365</v>
      </c>
      <c r="AA94" s="54">
        <f t="shared" si="117"/>
        <v>0.18074315999999668</v>
      </c>
      <c r="AB94" s="55">
        <f t="shared" si="120"/>
        <v>0.64300030064734925</v>
      </c>
      <c r="AC94" s="17" t="s">
        <v>208</v>
      </c>
      <c r="AD94" s="28"/>
      <c r="AE94" s="28"/>
      <c r="AK94" s="29"/>
      <c r="AL94" s="29"/>
    </row>
    <row r="95" spans="1:38" ht="31.5" x14ac:dyDescent="0.25">
      <c r="A95" s="58" t="s">
        <v>164</v>
      </c>
      <c r="B95" s="50" t="s">
        <v>209</v>
      </c>
      <c r="C95" s="51" t="s">
        <v>210</v>
      </c>
      <c r="D95" s="52">
        <v>1274.8763999999999</v>
      </c>
      <c r="E95" s="53">
        <v>0</v>
      </c>
      <c r="F95" s="53">
        <v>68.401787040000002</v>
      </c>
      <c r="G95" s="54">
        <f t="shared" si="109"/>
        <v>1206.4746129599998</v>
      </c>
      <c r="H95" s="73">
        <f t="shared" si="110"/>
        <v>2.1066628199999977</v>
      </c>
      <c r="I95" s="74">
        <v>0</v>
      </c>
      <c r="J95" s="74">
        <v>0</v>
      </c>
      <c r="K95" s="74">
        <v>1.7555523499999981</v>
      </c>
      <c r="L95" s="74">
        <v>0.35111046999999962</v>
      </c>
      <c r="M95" s="52">
        <f t="shared" si="111"/>
        <v>2.0668763800000001</v>
      </c>
      <c r="N95" s="74">
        <v>0</v>
      </c>
      <c r="O95" s="74">
        <v>0</v>
      </c>
      <c r="P95" s="74">
        <v>1.722397</v>
      </c>
      <c r="Q95" s="74">
        <v>0.34447938000000011</v>
      </c>
      <c r="R95" s="54">
        <f t="shared" si="112"/>
        <v>1204.4077365799999</v>
      </c>
      <c r="S95" s="54">
        <f t="shared" si="113"/>
        <v>-3.9786439999997647E-2</v>
      </c>
      <c r="T95" s="55">
        <f t="shared" si="118"/>
        <v>-1.8886002839314214E-2</v>
      </c>
      <c r="U95" s="54">
        <f t="shared" si="114"/>
        <v>0</v>
      </c>
      <c r="V95" s="56">
        <v>0</v>
      </c>
      <c r="W95" s="54">
        <f t="shared" si="115"/>
        <v>0</v>
      </c>
      <c r="X95" s="56">
        <v>0</v>
      </c>
      <c r="Y95" s="54">
        <f t="shared" si="116"/>
        <v>-3.315534999999814E-2</v>
      </c>
      <c r="Z95" s="55">
        <f t="shared" si="119"/>
        <v>-1.8885993345626052E-2</v>
      </c>
      <c r="AA95" s="54">
        <f t="shared" si="117"/>
        <v>-6.6310899999995065E-3</v>
      </c>
      <c r="AB95" s="55">
        <f t="shared" si="120"/>
        <v>-1.8886050307755031E-2</v>
      </c>
      <c r="AC95" s="17" t="s">
        <v>33</v>
      </c>
      <c r="AD95" s="28"/>
      <c r="AE95" s="28"/>
      <c r="AK95" s="29"/>
      <c r="AL95" s="29"/>
    </row>
    <row r="96" spans="1:38" ht="31.5" x14ac:dyDescent="0.25">
      <c r="A96" s="58" t="s">
        <v>164</v>
      </c>
      <c r="B96" s="50" t="s">
        <v>211</v>
      </c>
      <c r="C96" s="51" t="s">
        <v>212</v>
      </c>
      <c r="D96" s="52">
        <v>957.06959999999992</v>
      </c>
      <c r="E96" s="53">
        <v>0</v>
      </c>
      <c r="F96" s="53">
        <v>83.92500665</v>
      </c>
      <c r="G96" s="54">
        <f t="shared" si="109"/>
        <v>873.14459334999992</v>
      </c>
      <c r="H96" s="52">
        <f t="shared" si="110"/>
        <v>54.095917139999997</v>
      </c>
      <c r="I96" s="52">
        <v>0</v>
      </c>
      <c r="J96" s="52">
        <v>0</v>
      </c>
      <c r="K96" s="52">
        <v>45.213048530000002</v>
      </c>
      <c r="L96" s="52">
        <v>8.8828686099999956</v>
      </c>
      <c r="M96" s="52">
        <f t="shared" si="111"/>
        <v>53.364828430000003</v>
      </c>
      <c r="N96" s="52">
        <v>0</v>
      </c>
      <c r="O96" s="52">
        <v>0</v>
      </c>
      <c r="P96" s="52">
        <v>45.225708310000002</v>
      </c>
      <c r="Q96" s="52">
        <v>8.1391201200000012</v>
      </c>
      <c r="R96" s="54">
        <f t="shared" si="112"/>
        <v>819.77976491999993</v>
      </c>
      <c r="S96" s="54">
        <f t="shared" si="113"/>
        <v>-0.73108870999999453</v>
      </c>
      <c r="T96" s="55">
        <f t="shared" si="118"/>
        <v>-1.3514674464395162E-2</v>
      </c>
      <c r="U96" s="54">
        <f t="shared" si="114"/>
        <v>0</v>
      </c>
      <c r="V96" s="56">
        <v>0</v>
      </c>
      <c r="W96" s="54">
        <f t="shared" si="115"/>
        <v>0</v>
      </c>
      <c r="X96" s="56">
        <v>0</v>
      </c>
      <c r="Y96" s="54">
        <f t="shared" si="116"/>
        <v>1.2659779999999898E-2</v>
      </c>
      <c r="Z96" s="55">
        <f t="shared" si="119"/>
        <v>2.8000279590967671E-4</v>
      </c>
      <c r="AA96" s="54">
        <f t="shared" si="117"/>
        <v>-0.74374848999999443</v>
      </c>
      <c r="AB96" s="55">
        <f t="shared" si="120"/>
        <v>-8.3728412819560408E-2</v>
      </c>
      <c r="AC96" s="17" t="s">
        <v>33</v>
      </c>
      <c r="AD96" s="28"/>
      <c r="AE96" s="28"/>
      <c r="AK96" s="29"/>
      <c r="AL96" s="29"/>
    </row>
    <row r="97" spans="1:38" ht="31.5" x14ac:dyDescent="0.25">
      <c r="A97" s="58" t="s">
        <v>164</v>
      </c>
      <c r="B97" s="50" t="s">
        <v>213</v>
      </c>
      <c r="C97" s="51" t="s">
        <v>214</v>
      </c>
      <c r="D97" s="52">
        <v>579.03480000000002</v>
      </c>
      <c r="E97" s="53">
        <v>0</v>
      </c>
      <c r="F97" s="53">
        <v>38.677116670000004</v>
      </c>
      <c r="G97" s="54">
        <f t="shared" si="109"/>
        <v>540.35768332999999</v>
      </c>
      <c r="H97" s="52">
        <f t="shared" si="110"/>
        <v>1.6595671899999955</v>
      </c>
      <c r="I97" s="52">
        <v>0</v>
      </c>
      <c r="J97" s="52">
        <v>0</v>
      </c>
      <c r="K97" s="52">
        <v>1.3829726583333295</v>
      </c>
      <c r="L97" s="52">
        <v>0.27659453166666603</v>
      </c>
      <c r="M97" s="52">
        <f t="shared" si="111"/>
        <v>1.3104647299999999</v>
      </c>
      <c r="N97" s="52">
        <v>0</v>
      </c>
      <c r="O97" s="52">
        <v>0</v>
      </c>
      <c r="P97" s="52">
        <v>1.09205394</v>
      </c>
      <c r="Q97" s="52">
        <v>0.21841078999999985</v>
      </c>
      <c r="R97" s="54">
        <f t="shared" si="112"/>
        <v>539.04721859999995</v>
      </c>
      <c r="S97" s="54">
        <f t="shared" si="113"/>
        <v>-0.34910245999999567</v>
      </c>
      <c r="T97" s="55">
        <f t="shared" si="118"/>
        <v>-0.21035753303847651</v>
      </c>
      <c r="U97" s="54">
        <f t="shared" si="114"/>
        <v>0</v>
      </c>
      <c r="V97" s="56">
        <v>0</v>
      </c>
      <c r="W97" s="54">
        <f t="shared" si="115"/>
        <v>0</v>
      </c>
      <c r="X97" s="56">
        <v>0</v>
      </c>
      <c r="Y97" s="54">
        <f t="shared" si="116"/>
        <v>-0.2909187183333295</v>
      </c>
      <c r="Z97" s="55">
        <f t="shared" si="119"/>
        <v>-0.21035753424360984</v>
      </c>
      <c r="AA97" s="54">
        <f t="shared" si="117"/>
        <v>-5.8183741666666178E-2</v>
      </c>
      <c r="AB97" s="55">
        <f t="shared" si="120"/>
        <v>-0.2103575270128098</v>
      </c>
      <c r="AC97" s="57" t="s">
        <v>215</v>
      </c>
      <c r="AD97" s="28"/>
      <c r="AE97" s="28"/>
      <c r="AK97" s="29"/>
      <c r="AL97" s="29"/>
    </row>
    <row r="98" spans="1:38" ht="31.5" x14ac:dyDescent="0.25">
      <c r="A98" s="58" t="s">
        <v>164</v>
      </c>
      <c r="B98" s="50" t="s">
        <v>216</v>
      </c>
      <c r="C98" s="51" t="s">
        <v>217</v>
      </c>
      <c r="D98" s="52">
        <v>91.456493600000002</v>
      </c>
      <c r="E98" s="53">
        <v>0</v>
      </c>
      <c r="F98" s="53">
        <v>6.8934642100000003</v>
      </c>
      <c r="G98" s="54">
        <f t="shared" si="109"/>
        <v>84.563029389999997</v>
      </c>
      <c r="H98" s="52">
        <f t="shared" si="110"/>
        <v>-0.14324724000000061</v>
      </c>
      <c r="I98" s="52">
        <v>0</v>
      </c>
      <c r="J98" s="52">
        <v>0</v>
      </c>
      <c r="K98" s="52">
        <v>-0.11937270000000051</v>
      </c>
      <c r="L98" s="52">
        <v>-2.3874540000000097E-2</v>
      </c>
      <c r="M98" s="52">
        <f t="shared" si="111"/>
        <v>-0.14324723999999997</v>
      </c>
      <c r="N98" s="52">
        <v>0</v>
      </c>
      <c r="O98" s="52">
        <v>0</v>
      </c>
      <c r="P98" s="52">
        <v>-0.14324723999999997</v>
      </c>
      <c r="Q98" s="52">
        <v>0</v>
      </c>
      <c r="R98" s="54">
        <f t="shared" si="112"/>
        <v>84.706276629999991</v>
      </c>
      <c r="S98" s="54">
        <f t="shared" si="113"/>
        <v>6.3837823915946501E-16</v>
      </c>
      <c r="T98" s="55">
        <f t="shared" si="118"/>
        <v>-4.4564784575218499E-15</v>
      </c>
      <c r="U98" s="54">
        <f t="shared" si="114"/>
        <v>0</v>
      </c>
      <c r="V98" s="56">
        <v>0</v>
      </c>
      <c r="W98" s="54">
        <f t="shared" si="115"/>
        <v>0</v>
      </c>
      <c r="X98" s="56">
        <v>0</v>
      </c>
      <c r="Y98" s="54">
        <f t="shared" si="116"/>
        <v>-2.3874539999999458E-2</v>
      </c>
      <c r="Z98" s="55">
        <f t="shared" si="119"/>
        <v>0.1999999999999946</v>
      </c>
      <c r="AA98" s="54">
        <f t="shared" si="117"/>
        <v>2.3874540000000097E-2</v>
      </c>
      <c r="AB98" s="55">
        <f t="shared" si="120"/>
        <v>-1</v>
      </c>
      <c r="AC98" s="17" t="s">
        <v>33</v>
      </c>
      <c r="AD98" s="28"/>
      <c r="AE98" s="28"/>
      <c r="AK98" s="29"/>
      <c r="AL98" s="29"/>
    </row>
    <row r="99" spans="1:38" ht="47.25" x14ac:dyDescent="0.25">
      <c r="A99" s="58" t="s">
        <v>164</v>
      </c>
      <c r="B99" s="50" t="s">
        <v>218</v>
      </c>
      <c r="C99" s="51" t="s">
        <v>219</v>
      </c>
      <c r="D99" s="52">
        <v>1281.6012000000001</v>
      </c>
      <c r="E99" s="53">
        <v>0</v>
      </c>
      <c r="F99" s="53">
        <v>126.72580822000003</v>
      </c>
      <c r="G99" s="54">
        <f t="shared" si="109"/>
        <v>1154.87539178</v>
      </c>
      <c r="H99" s="52">
        <f t="shared" si="110"/>
        <v>3.1290894500000066</v>
      </c>
      <c r="I99" s="52">
        <v>0</v>
      </c>
      <c r="J99" s="52">
        <v>0</v>
      </c>
      <c r="K99" s="52">
        <v>2.6075745416666725</v>
      </c>
      <c r="L99" s="52">
        <v>0.52151490833333414</v>
      </c>
      <c r="M99" s="52">
        <f t="shared" si="111"/>
        <v>2.3886414500000002</v>
      </c>
      <c r="N99" s="52">
        <v>0</v>
      </c>
      <c r="O99" s="52">
        <v>0</v>
      </c>
      <c r="P99" s="52">
        <v>1.9905345400000001</v>
      </c>
      <c r="Q99" s="52">
        <v>0.39810690999999998</v>
      </c>
      <c r="R99" s="54">
        <f t="shared" si="112"/>
        <v>1152.4867503299999</v>
      </c>
      <c r="S99" s="54">
        <f t="shared" si="113"/>
        <v>-0.74044800000000643</v>
      </c>
      <c r="T99" s="55">
        <f t="shared" si="118"/>
        <v>-0.23663369546690488</v>
      </c>
      <c r="U99" s="54">
        <f t="shared" si="114"/>
        <v>0</v>
      </c>
      <c r="V99" s="56">
        <v>0</v>
      </c>
      <c r="W99" s="54">
        <f t="shared" si="115"/>
        <v>0</v>
      </c>
      <c r="X99" s="56">
        <v>0</v>
      </c>
      <c r="Y99" s="54">
        <f t="shared" si="116"/>
        <v>-0.61704000166667239</v>
      </c>
      <c r="Z99" s="55">
        <f t="shared" si="119"/>
        <v>-0.23663369610606858</v>
      </c>
      <c r="AA99" s="54">
        <f t="shared" si="117"/>
        <v>-0.12340799833333416</v>
      </c>
      <c r="AB99" s="55">
        <f t="shared" si="120"/>
        <v>-0.23663369227108666</v>
      </c>
      <c r="AC99" s="17" t="s">
        <v>220</v>
      </c>
      <c r="AD99" s="28"/>
      <c r="AE99" s="28"/>
      <c r="AK99" s="29"/>
      <c r="AL99" s="29"/>
    </row>
    <row r="100" spans="1:38" ht="47.25" x14ac:dyDescent="0.25">
      <c r="A100" s="38" t="s">
        <v>221</v>
      </c>
      <c r="B100" s="39" t="s">
        <v>222</v>
      </c>
      <c r="C100" s="40" t="s">
        <v>32</v>
      </c>
      <c r="D100" s="43">
        <f t="shared" ref="D100:E100" si="121">SUM(D101:D178)</f>
        <v>32408.226190666421</v>
      </c>
      <c r="E100" s="34">
        <f t="shared" si="121"/>
        <v>0</v>
      </c>
      <c r="F100" s="34">
        <f t="shared" ref="F100:S100" si="122">SUM(F101:F178)</f>
        <v>8060.4736922500006</v>
      </c>
      <c r="G100" s="43">
        <f t="shared" si="122"/>
        <v>24347.752498416423</v>
      </c>
      <c r="H100" s="43">
        <f t="shared" si="122"/>
        <v>8958.0716012697994</v>
      </c>
      <c r="I100" s="43">
        <f t="shared" si="122"/>
        <v>0</v>
      </c>
      <c r="J100" s="43">
        <f t="shared" si="122"/>
        <v>0</v>
      </c>
      <c r="K100" s="43">
        <f t="shared" si="122"/>
        <v>2628.8173600171672</v>
      </c>
      <c r="L100" s="43">
        <f t="shared" si="122"/>
        <v>6329.2542412526318</v>
      </c>
      <c r="M100" s="43">
        <f t="shared" si="122"/>
        <v>9570.17235325</v>
      </c>
      <c r="N100" s="43">
        <f t="shared" si="122"/>
        <v>0</v>
      </c>
      <c r="O100" s="43">
        <f t="shared" si="122"/>
        <v>0</v>
      </c>
      <c r="P100" s="43">
        <f t="shared" si="122"/>
        <v>2355.2401095800001</v>
      </c>
      <c r="Q100" s="43">
        <f t="shared" si="122"/>
        <v>7214.9322436699995</v>
      </c>
      <c r="R100" s="43">
        <f t="shared" si="122"/>
        <v>14790.616109006416</v>
      </c>
      <c r="S100" s="63">
        <f t="shared" si="122"/>
        <v>599.06478814020011</v>
      </c>
      <c r="T100" s="44">
        <f t="shared" si="118"/>
        <v>6.6874302283460557E-2</v>
      </c>
      <c r="U100" s="63">
        <f t="shared" ref="U100" si="123">SUM(U101:U178)</f>
        <v>0</v>
      </c>
      <c r="V100" s="44">
        <v>0</v>
      </c>
      <c r="W100" s="63">
        <f t="shared" ref="W100" si="124">SUM(W101:W178)</f>
        <v>0</v>
      </c>
      <c r="X100" s="44">
        <v>0</v>
      </c>
      <c r="Y100" s="63">
        <f t="shared" ref="Y100" si="125">SUM(Y101:Y178)</f>
        <v>-273.57725043716681</v>
      </c>
      <c r="Z100" s="44">
        <f t="shared" si="119"/>
        <v>-0.10406856505062803</v>
      </c>
      <c r="AA100" s="63">
        <f t="shared" ref="AA100" si="126">SUM(AA101:AA178)</f>
        <v>872.64203857736663</v>
      </c>
      <c r="AB100" s="44">
        <f t="shared" si="120"/>
        <v>0.13787438540384195</v>
      </c>
      <c r="AC100" s="64" t="s">
        <v>33</v>
      </c>
      <c r="AD100" s="28"/>
      <c r="AE100" s="28"/>
      <c r="AK100" s="29"/>
      <c r="AL100" s="29"/>
    </row>
    <row r="101" spans="1:38" ht="63" x14ac:dyDescent="0.25">
      <c r="A101" s="58" t="s">
        <v>221</v>
      </c>
      <c r="B101" s="50" t="s">
        <v>223</v>
      </c>
      <c r="C101" s="59" t="s">
        <v>224</v>
      </c>
      <c r="D101" s="52">
        <v>293.55357750220003</v>
      </c>
      <c r="E101" s="68">
        <v>0</v>
      </c>
      <c r="F101" s="68">
        <v>78.070886819999998</v>
      </c>
      <c r="G101" s="54">
        <f t="shared" ref="G101:G164" si="127">D101-F101</f>
        <v>215.48269068220003</v>
      </c>
      <c r="H101" s="52">
        <f t="shared" ref="H101:H152" si="128">SUBTOTAL(9,I101:L101)</f>
        <v>0.35464000000000001</v>
      </c>
      <c r="I101" s="52">
        <v>0</v>
      </c>
      <c r="J101" s="52">
        <v>0</v>
      </c>
      <c r="K101" s="52">
        <v>0.35464000000000001</v>
      </c>
      <c r="L101" s="52">
        <v>0</v>
      </c>
      <c r="M101" s="52">
        <f t="shared" ref="M101:M164" si="129">SUBTOTAL(9,N101:Q101)</f>
        <v>0.36553519000000007</v>
      </c>
      <c r="N101" s="52">
        <v>0</v>
      </c>
      <c r="O101" s="52">
        <v>0</v>
      </c>
      <c r="P101" s="52">
        <v>0.36553519000000007</v>
      </c>
      <c r="Q101" s="52">
        <v>0</v>
      </c>
      <c r="R101" s="54">
        <f t="shared" ref="R101:R164" si="130">G101-M101</f>
        <v>215.11715549220003</v>
      </c>
      <c r="S101" s="54">
        <f t="shared" ref="S101:S164" si="131">M101-H101</f>
        <v>1.0895190000000055E-2</v>
      </c>
      <c r="T101" s="55">
        <f t="shared" si="118"/>
        <v>3.0721830588766225E-2</v>
      </c>
      <c r="U101" s="54">
        <f t="shared" ref="U101:U164" si="132">N101-I101</f>
        <v>0</v>
      </c>
      <c r="V101" s="56">
        <v>0</v>
      </c>
      <c r="W101" s="54">
        <f t="shared" ref="W101:W164" si="133">O101-J101</f>
        <v>0</v>
      </c>
      <c r="X101" s="56">
        <v>0</v>
      </c>
      <c r="Y101" s="54">
        <f t="shared" ref="Y101:Y164" si="134">P101-K101</f>
        <v>1.0895190000000055E-2</v>
      </c>
      <c r="Z101" s="55">
        <f t="shared" si="119"/>
        <v>3.0721830588766225E-2</v>
      </c>
      <c r="AA101" s="54">
        <f t="shared" ref="AA101:AA164" si="135">Q101-L101</f>
        <v>0</v>
      </c>
      <c r="AB101" s="55">
        <v>0</v>
      </c>
      <c r="AC101" s="17" t="s">
        <v>33</v>
      </c>
      <c r="AD101" s="28"/>
      <c r="AE101" s="28"/>
      <c r="AK101" s="29"/>
      <c r="AL101" s="29"/>
    </row>
    <row r="102" spans="1:38" ht="126" x14ac:dyDescent="0.25">
      <c r="A102" s="58" t="s">
        <v>221</v>
      </c>
      <c r="B102" s="50" t="s">
        <v>225</v>
      </c>
      <c r="C102" s="59" t="s">
        <v>226</v>
      </c>
      <c r="D102" s="52">
        <v>356.11952812599998</v>
      </c>
      <c r="E102" s="68">
        <v>0</v>
      </c>
      <c r="F102" s="68">
        <v>165.47470711</v>
      </c>
      <c r="G102" s="54">
        <f t="shared" si="127"/>
        <v>190.64482101599998</v>
      </c>
      <c r="H102" s="52">
        <f t="shared" si="128"/>
        <v>1.56512706</v>
      </c>
      <c r="I102" s="52">
        <v>0</v>
      </c>
      <c r="J102" s="52">
        <v>0</v>
      </c>
      <c r="K102" s="52">
        <v>1.3042725500000001</v>
      </c>
      <c r="L102" s="52">
        <v>0.26085450999999993</v>
      </c>
      <c r="M102" s="52">
        <f t="shared" si="129"/>
        <v>1.56512706</v>
      </c>
      <c r="N102" s="52">
        <v>0</v>
      </c>
      <c r="O102" s="52">
        <v>0</v>
      </c>
      <c r="P102" s="52">
        <v>1.3042725500000001</v>
      </c>
      <c r="Q102" s="52">
        <v>0.26085450999999993</v>
      </c>
      <c r="R102" s="54">
        <f t="shared" si="130"/>
        <v>189.07969395599997</v>
      </c>
      <c r="S102" s="54">
        <f t="shared" si="131"/>
        <v>0</v>
      </c>
      <c r="T102" s="55">
        <f t="shared" si="118"/>
        <v>0</v>
      </c>
      <c r="U102" s="54">
        <f t="shared" si="132"/>
        <v>0</v>
      </c>
      <c r="V102" s="56">
        <v>0</v>
      </c>
      <c r="W102" s="54">
        <f t="shared" si="133"/>
        <v>0</v>
      </c>
      <c r="X102" s="56">
        <v>0</v>
      </c>
      <c r="Y102" s="54">
        <f t="shared" si="134"/>
        <v>0</v>
      </c>
      <c r="Z102" s="55">
        <f t="shared" si="119"/>
        <v>0</v>
      </c>
      <c r="AA102" s="54">
        <f t="shared" si="135"/>
        <v>0</v>
      </c>
      <c r="AB102" s="55">
        <f t="shared" si="120"/>
        <v>0</v>
      </c>
      <c r="AC102" s="17" t="s">
        <v>33</v>
      </c>
      <c r="AD102" s="28"/>
      <c r="AE102" s="28"/>
      <c r="AK102" s="29"/>
      <c r="AL102" s="29"/>
    </row>
    <row r="103" spans="1:38" ht="110.25" x14ac:dyDescent="0.25">
      <c r="A103" s="58" t="s">
        <v>221</v>
      </c>
      <c r="B103" s="50" t="s">
        <v>227</v>
      </c>
      <c r="C103" s="51" t="s">
        <v>228</v>
      </c>
      <c r="D103" s="52">
        <v>340.938987854</v>
      </c>
      <c r="E103" s="68">
        <v>0</v>
      </c>
      <c r="F103" s="68">
        <v>114.43727612999999</v>
      </c>
      <c r="G103" s="54">
        <f t="shared" si="127"/>
        <v>226.50171172400002</v>
      </c>
      <c r="H103" s="52">
        <f t="shared" si="128"/>
        <v>93.993117798</v>
      </c>
      <c r="I103" s="52">
        <v>0</v>
      </c>
      <c r="J103" s="52">
        <v>0</v>
      </c>
      <c r="K103" s="52">
        <v>78.994264831666669</v>
      </c>
      <c r="L103" s="52">
        <v>14.998852966333331</v>
      </c>
      <c r="M103" s="52">
        <f t="shared" si="129"/>
        <v>92.529461679999997</v>
      </c>
      <c r="N103" s="52">
        <v>0</v>
      </c>
      <c r="O103" s="52">
        <v>0</v>
      </c>
      <c r="P103" s="52">
        <v>77.813601590000005</v>
      </c>
      <c r="Q103" s="52">
        <v>14.715860089999993</v>
      </c>
      <c r="R103" s="54">
        <f t="shared" si="130"/>
        <v>133.97225004400002</v>
      </c>
      <c r="S103" s="54">
        <f t="shared" si="131"/>
        <v>-1.4636561180000029</v>
      </c>
      <c r="T103" s="55">
        <f t="shared" si="118"/>
        <v>-1.5571949864941568E-2</v>
      </c>
      <c r="U103" s="54">
        <f t="shared" si="132"/>
        <v>0</v>
      </c>
      <c r="V103" s="56">
        <v>0</v>
      </c>
      <c r="W103" s="54">
        <f t="shared" si="133"/>
        <v>0</v>
      </c>
      <c r="X103" s="56">
        <v>0</v>
      </c>
      <c r="Y103" s="54">
        <f t="shared" si="134"/>
        <v>-1.1806632416666645</v>
      </c>
      <c r="Z103" s="55">
        <f t="shared" si="119"/>
        <v>-1.4946189374413527E-2</v>
      </c>
      <c r="AA103" s="54">
        <f t="shared" si="135"/>
        <v>-0.28299287633333847</v>
      </c>
      <c r="AB103" s="55">
        <f t="shared" si="120"/>
        <v>-1.8867634543024647E-2</v>
      </c>
      <c r="AC103" s="17" t="s">
        <v>33</v>
      </c>
      <c r="AD103" s="28"/>
      <c r="AE103" s="28"/>
      <c r="AK103" s="29"/>
      <c r="AL103" s="29"/>
    </row>
    <row r="104" spans="1:38" ht="47.25" x14ac:dyDescent="0.25">
      <c r="A104" s="58" t="s">
        <v>221</v>
      </c>
      <c r="B104" s="50" t="s">
        <v>229</v>
      </c>
      <c r="C104" s="51" t="s">
        <v>230</v>
      </c>
      <c r="D104" s="52">
        <v>257.56003255799999</v>
      </c>
      <c r="E104" s="68">
        <v>0</v>
      </c>
      <c r="F104" s="68">
        <v>143.64866549000001</v>
      </c>
      <c r="G104" s="54">
        <f t="shared" si="127"/>
        <v>113.91136706799998</v>
      </c>
      <c r="H104" s="52">
        <f t="shared" si="128"/>
        <v>52.619271508799997</v>
      </c>
      <c r="I104" s="52">
        <v>0</v>
      </c>
      <c r="J104" s="52">
        <v>0</v>
      </c>
      <c r="K104" s="52">
        <v>44.060847924000001</v>
      </c>
      <c r="L104" s="52">
        <v>8.5584235847999963</v>
      </c>
      <c r="M104" s="52">
        <f t="shared" si="129"/>
        <v>46.897209480000001</v>
      </c>
      <c r="N104" s="52">
        <v>0</v>
      </c>
      <c r="O104" s="52">
        <v>0</v>
      </c>
      <c r="P104" s="52">
        <v>39.381258609999996</v>
      </c>
      <c r="Q104" s="52">
        <v>7.5159508700000046</v>
      </c>
      <c r="R104" s="54">
        <f t="shared" si="130"/>
        <v>67.014157587999975</v>
      </c>
      <c r="S104" s="54">
        <f t="shared" si="131"/>
        <v>-5.7220620287999964</v>
      </c>
      <c r="T104" s="55">
        <f t="shared" si="118"/>
        <v>-0.10874460753115983</v>
      </c>
      <c r="U104" s="54">
        <f t="shared" si="132"/>
        <v>0</v>
      </c>
      <c r="V104" s="56">
        <v>0</v>
      </c>
      <c r="W104" s="54">
        <f t="shared" si="133"/>
        <v>0</v>
      </c>
      <c r="X104" s="56">
        <v>0</v>
      </c>
      <c r="Y104" s="54">
        <f t="shared" si="134"/>
        <v>-4.6795893140000047</v>
      </c>
      <c r="Z104" s="55">
        <f t="shared" si="119"/>
        <v>-0.10620742755726738</v>
      </c>
      <c r="AA104" s="54">
        <f t="shared" si="135"/>
        <v>-1.0424727147999917</v>
      </c>
      <c r="AB104" s="55">
        <f t="shared" si="120"/>
        <v>-0.1218066276424379</v>
      </c>
      <c r="AC104" s="17" t="s">
        <v>231</v>
      </c>
      <c r="AD104" s="28"/>
      <c r="AE104" s="28"/>
      <c r="AK104" s="29"/>
      <c r="AL104" s="29"/>
    </row>
    <row r="105" spans="1:38" ht="220.5" x14ac:dyDescent="0.25">
      <c r="A105" s="58" t="s">
        <v>221</v>
      </c>
      <c r="B105" s="50" t="s">
        <v>232</v>
      </c>
      <c r="C105" s="51" t="s">
        <v>233</v>
      </c>
      <c r="D105" s="52">
        <v>186.18474044999999</v>
      </c>
      <c r="E105" s="53">
        <v>0</v>
      </c>
      <c r="F105" s="53">
        <v>159.08325452</v>
      </c>
      <c r="G105" s="54">
        <f t="shared" si="127"/>
        <v>27.101485929999996</v>
      </c>
      <c r="H105" s="52">
        <f t="shared" si="128"/>
        <v>27.101485925999999</v>
      </c>
      <c r="I105" s="52">
        <v>0</v>
      </c>
      <c r="J105" s="52">
        <v>0</v>
      </c>
      <c r="K105" s="52">
        <v>22.584571604999997</v>
      </c>
      <c r="L105" s="52">
        <v>4.5169143210000016</v>
      </c>
      <c r="M105" s="52">
        <f t="shared" si="129"/>
        <v>28.126161960000005</v>
      </c>
      <c r="N105" s="52">
        <v>0</v>
      </c>
      <c r="O105" s="52">
        <v>0</v>
      </c>
      <c r="P105" s="52">
        <v>23.438468290000003</v>
      </c>
      <c r="Q105" s="52">
        <v>4.6876936699999998</v>
      </c>
      <c r="R105" s="54">
        <f t="shared" si="130"/>
        <v>-1.0246760300000091</v>
      </c>
      <c r="S105" s="54">
        <f t="shared" si="131"/>
        <v>1.0246760340000058</v>
      </c>
      <c r="T105" s="55">
        <f t="shared" si="118"/>
        <v>3.7808850658515948E-2</v>
      </c>
      <c r="U105" s="54">
        <f t="shared" si="132"/>
        <v>0</v>
      </c>
      <c r="V105" s="56">
        <v>0</v>
      </c>
      <c r="W105" s="54">
        <f t="shared" si="133"/>
        <v>0</v>
      </c>
      <c r="X105" s="56">
        <v>0</v>
      </c>
      <c r="Y105" s="54">
        <f t="shared" si="134"/>
        <v>0.85389668500000582</v>
      </c>
      <c r="Z105" s="55">
        <f t="shared" si="119"/>
        <v>3.7808850215735844E-2</v>
      </c>
      <c r="AA105" s="54">
        <f t="shared" si="135"/>
        <v>0.17077934899999825</v>
      </c>
      <c r="AB105" s="55">
        <f t="shared" si="120"/>
        <v>3.7808852872416081E-2</v>
      </c>
      <c r="AC105" s="17" t="s">
        <v>33</v>
      </c>
      <c r="AD105" s="28"/>
      <c r="AE105" s="28"/>
      <c r="AK105" s="29"/>
      <c r="AL105" s="29"/>
    </row>
    <row r="106" spans="1:38" ht="94.5" x14ac:dyDescent="0.25">
      <c r="A106" s="58" t="s">
        <v>221</v>
      </c>
      <c r="B106" s="50" t="s">
        <v>234</v>
      </c>
      <c r="C106" s="51" t="s">
        <v>235</v>
      </c>
      <c r="D106" s="52">
        <v>297.49335343600001</v>
      </c>
      <c r="E106" s="53">
        <v>0</v>
      </c>
      <c r="F106" s="53">
        <v>97.008145699999986</v>
      </c>
      <c r="G106" s="54">
        <f t="shared" si="127"/>
        <v>200.48520773600001</v>
      </c>
      <c r="H106" s="52">
        <f t="shared" si="128"/>
        <v>42.277339410000003</v>
      </c>
      <c r="I106" s="52">
        <v>0</v>
      </c>
      <c r="J106" s="52">
        <v>0</v>
      </c>
      <c r="K106" s="52">
        <v>35.897782841666704</v>
      </c>
      <c r="L106" s="52">
        <v>6.3795565683332995</v>
      </c>
      <c r="M106" s="52">
        <f t="shared" si="129"/>
        <v>46.55709701</v>
      </c>
      <c r="N106" s="52">
        <v>0</v>
      </c>
      <c r="O106" s="52">
        <v>0</v>
      </c>
      <c r="P106" s="52">
        <v>39.845270429999999</v>
      </c>
      <c r="Q106" s="52">
        <v>6.7118265800000003</v>
      </c>
      <c r="R106" s="54">
        <f t="shared" si="130"/>
        <v>153.928110726</v>
      </c>
      <c r="S106" s="54">
        <f t="shared" si="131"/>
        <v>4.2797575999999964</v>
      </c>
      <c r="T106" s="55">
        <f t="shared" si="118"/>
        <v>0.10123053294568699</v>
      </c>
      <c r="U106" s="54">
        <f t="shared" si="132"/>
        <v>0</v>
      </c>
      <c r="V106" s="56">
        <v>0</v>
      </c>
      <c r="W106" s="54">
        <f t="shared" si="133"/>
        <v>0</v>
      </c>
      <c r="X106" s="56">
        <v>0</v>
      </c>
      <c r="Y106" s="54">
        <f t="shared" si="134"/>
        <v>3.9474875883332956</v>
      </c>
      <c r="Z106" s="55">
        <f t="shared" si="119"/>
        <v>0.10996466288027767</v>
      </c>
      <c r="AA106" s="54">
        <f t="shared" si="135"/>
        <v>0.33227001166670078</v>
      </c>
      <c r="AB106" s="55">
        <f t="shared" si="120"/>
        <v>5.2083559116947918E-2</v>
      </c>
      <c r="AC106" s="17" t="s">
        <v>236</v>
      </c>
      <c r="AD106" s="28"/>
      <c r="AE106" s="28"/>
      <c r="AK106" s="29"/>
      <c r="AL106" s="29"/>
    </row>
    <row r="107" spans="1:38" ht="141.75" x14ac:dyDescent="0.25">
      <c r="A107" s="58" t="s">
        <v>221</v>
      </c>
      <c r="B107" s="50" t="s">
        <v>237</v>
      </c>
      <c r="C107" s="51" t="s">
        <v>238</v>
      </c>
      <c r="D107" s="52">
        <v>530.36489554000002</v>
      </c>
      <c r="E107" s="69">
        <v>0</v>
      </c>
      <c r="F107" s="53">
        <v>131.91447277</v>
      </c>
      <c r="G107" s="54">
        <f t="shared" si="127"/>
        <v>398.45042277000005</v>
      </c>
      <c r="H107" s="52">
        <f t="shared" si="128"/>
        <v>101.26979377399999</v>
      </c>
      <c r="I107" s="52">
        <v>0</v>
      </c>
      <c r="J107" s="52">
        <v>0</v>
      </c>
      <c r="K107" s="52">
        <v>84.518612169999997</v>
      </c>
      <c r="L107" s="52">
        <v>16.751181603999996</v>
      </c>
      <c r="M107" s="52">
        <f t="shared" si="129"/>
        <v>1.51584667</v>
      </c>
      <c r="N107" s="52">
        <v>0</v>
      </c>
      <c r="O107" s="52">
        <v>0</v>
      </c>
      <c r="P107" s="52">
        <v>1.2632055599999998</v>
      </c>
      <c r="Q107" s="52">
        <v>0.25264111000000011</v>
      </c>
      <c r="R107" s="54">
        <f t="shared" si="130"/>
        <v>396.93457610000007</v>
      </c>
      <c r="S107" s="54">
        <f t="shared" si="131"/>
        <v>-99.753947103999991</v>
      </c>
      <c r="T107" s="55">
        <f t="shared" si="118"/>
        <v>-0.98503160109733356</v>
      </c>
      <c r="U107" s="54">
        <f t="shared" si="132"/>
        <v>0</v>
      </c>
      <c r="V107" s="56">
        <v>0</v>
      </c>
      <c r="W107" s="54">
        <f t="shared" si="133"/>
        <v>0</v>
      </c>
      <c r="X107" s="56">
        <v>0</v>
      </c>
      <c r="Y107" s="54">
        <f t="shared" si="134"/>
        <v>-83.255406609999994</v>
      </c>
      <c r="Z107" s="55">
        <f t="shared" si="119"/>
        <v>-0.98505411379141905</v>
      </c>
      <c r="AA107" s="54">
        <f t="shared" si="135"/>
        <v>-16.498540493999997</v>
      </c>
      <c r="AB107" s="55">
        <f t="shared" si="120"/>
        <v>-0.98491801259323275</v>
      </c>
      <c r="AC107" s="17" t="s">
        <v>239</v>
      </c>
      <c r="AD107" s="28"/>
      <c r="AE107" s="28"/>
      <c r="AK107" s="29"/>
      <c r="AL107" s="29"/>
    </row>
    <row r="108" spans="1:38" ht="63" x14ac:dyDescent="0.25">
      <c r="A108" s="58" t="s">
        <v>221</v>
      </c>
      <c r="B108" s="50" t="s">
        <v>240</v>
      </c>
      <c r="C108" s="51" t="s">
        <v>241</v>
      </c>
      <c r="D108" s="52">
        <v>210.85491703599996</v>
      </c>
      <c r="E108" s="53">
        <v>0</v>
      </c>
      <c r="F108" s="53">
        <v>1.0999858600000001</v>
      </c>
      <c r="G108" s="54">
        <f t="shared" si="127"/>
        <v>209.75493117599996</v>
      </c>
      <c r="H108" s="52">
        <f t="shared" si="128"/>
        <v>0.5882096</v>
      </c>
      <c r="I108" s="52">
        <v>0</v>
      </c>
      <c r="J108" s="52">
        <v>0</v>
      </c>
      <c r="K108" s="52">
        <v>0.4901746666666667</v>
      </c>
      <c r="L108" s="52">
        <v>9.8034933333333296E-2</v>
      </c>
      <c r="M108" s="52">
        <f t="shared" si="129"/>
        <v>0.5882096</v>
      </c>
      <c r="N108" s="52">
        <v>0</v>
      </c>
      <c r="O108" s="52">
        <v>0</v>
      </c>
      <c r="P108" s="52">
        <v>0.49017466999999998</v>
      </c>
      <c r="Q108" s="52">
        <v>9.803493000000002E-2</v>
      </c>
      <c r="R108" s="54">
        <f t="shared" si="130"/>
        <v>209.16672157599996</v>
      </c>
      <c r="S108" s="54">
        <f t="shared" si="131"/>
        <v>0</v>
      </c>
      <c r="T108" s="55">
        <f t="shared" si="118"/>
        <v>0</v>
      </c>
      <c r="U108" s="54">
        <f t="shared" si="132"/>
        <v>0</v>
      </c>
      <c r="V108" s="56">
        <v>0</v>
      </c>
      <c r="W108" s="54">
        <f t="shared" si="133"/>
        <v>0</v>
      </c>
      <c r="X108" s="56">
        <v>0</v>
      </c>
      <c r="Y108" s="54">
        <f t="shared" si="134"/>
        <v>3.3333332760676626E-9</v>
      </c>
      <c r="Z108" s="55">
        <f t="shared" si="119"/>
        <v>6.8002969201475034E-9</v>
      </c>
      <c r="AA108" s="54">
        <f t="shared" si="135"/>
        <v>-3.3333332760676626E-9</v>
      </c>
      <c r="AB108" s="55">
        <f t="shared" si="120"/>
        <v>-3.4001484600737534E-8</v>
      </c>
      <c r="AC108" s="17" t="s">
        <v>33</v>
      </c>
      <c r="AD108" s="28"/>
      <c r="AE108" s="28"/>
      <c r="AK108" s="29"/>
      <c r="AL108" s="29"/>
    </row>
    <row r="109" spans="1:38" ht="63" x14ac:dyDescent="0.25">
      <c r="A109" s="58" t="s">
        <v>221</v>
      </c>
      <c r="B109" s="50" t="s">
        <v>242</v>
      </c>
      <c r="C109" s="51" t="s">
        <v>243</v>
      </c>
      <c r="D109" s="52">
        <v>190.419555944</v>
      </c>
      <c r="E109" s="53">
        <v>0</v>
      </c>
      <c r="F109" s="53">
        <v>0.47860585000000005</v>
      </c>
      <c r="G109" s="54">
        <f t="shared" si="127"/>
        <v>189.94095009399999</v>
      </c>
      <c r="H109" s="52">
        <f t="shared" si="128"/>
        <v>0.5882096</v>
      </c>
      <c r="I109" s="52">
        <v>0</v>
      </c>
      <c r="J109" s="52">
        <v>0</v>
      </c>
      <c r="K109" s="52">
        <v>0.4901746666666667</v>
      </c>
      <c r="L109" s="52">
        <v>9.8034933333333296E-2</v>
      </c>
      <c r="M109" s="52">
        <f t="shared" si="129"/>
        <v>0.5882096</v>
      </c>
      <c r="N109" s="52">
        <v>0</v>
      </c>
      <c r="O109" s="52">
        <v>0</v>
      </c>
      <c r="P109" s="52">
        <v>0.49017466999999998</v>
      </c>
      <c r="Q109" s="52">
        <v>9.803493000000002E-2</v>
      </c>
      <c r="R109" s="54">
        <f t="shared" si="130"/>
        <v>189.35274049399999</v>
      </c>
      <c r="S109" s="54">
        <f t="shared" si="131"/>
        <v>0</v>
      </c>
      <c r="T109" s="55">
        <f t="shared" si="118"/>
        <v>0</v>
      </c>
      <c r="U109" s="54">
        <f t="shared" si="132"/>
        <v>0</v>
      </c>
      <c r="V109" s="56">
        <v>0</v>
      </c>
      <c r="W109" s="54">
        <f t="shared" si="133"/>
        <v>0</v>
      </c>
      <c r="X109" s="56">
        <v>0</v>
      </c>
      <c r="Y109" s="54">
        <f t="shared" si="134"/>
        <v>3.3333332760676626E-9</v>
      </c>
      <c r="Z109" s="55">
        <f t="shared" si="119"/>
        <v>6.8002969201475034E-9</v>
      </c>
      <c r="AA109" s="54">
        <f t="shared" si="135"/>
        <v>-3.3333332760676626E-9</v>
      </c>
      <c r="AB109" s="55">
        <f t="shared" si="120"/>
        <v>-3.4001484600737534E-8</v>
      </c>
      <c r="AC109" s="17" t="s">
        <v>33</v>
      </c>
      <c r="AD109" s="28"/>
      <c r="AE109" s="28"/>
      <c r="AK109" s="29"/>
      <c r="AL109" s="29"/>
    </row>
    <row r="110" spans="1:38" ht="63" x14ac:dyDescent="0.25">
      <c r="A110" s="58" t="s">
        <v>221</v>
      </c>
      <c r="B110" s="50" t="s">
        <v>244</v>
      </c>
      <c r="C110" s="51" t="s">
        <v>245</v>
      </c>
      <c r="D110" s="52">
        <v>195.51872415000003</v>
      </c>
      <c r="E110" s="53">
        <v>0</v>
      </c>
      <c r="F110" s="53">
        <v>4.6596006299999999</v>
      </c>
      <c r="G110" s="54">
        <f t="shared" si="127"/>
        <v>190.85912352000003</v>
      </c>
      <c r="H110" s="52">
        <f t="shared" si="128"/>
        <v>76.347912799999989</v>
      </c>
      <c r="I110" s="52">
        <v>0</v>
      </c>
      <c r="J110" s="52">
        <v>0</v>
      </c>
      <c r="K110" s="52">
        <v>63.62326066666666</v>
      </c>
      <c r="L110" s="52">
        <v>12.724652133333329</v>
      </c>
      <c r="M110" s="52">
        <f t="shared" si="129"/>
        <v>37.880327350000002</v>
      </c>
      <c r="N110" s="52">
        <v>0</v>
      </c>
      <c r="O110" s="52">
        <v>0</v>
      </c>
      <c r="P110" s="52">
        <v>31.569378320000002</v>
      </c>
      <c r="Q110" s="52">
        <v>6.3109490299999997</v>
      </c>
      <c r="R110" s="54">
        <f t="shared" si="130"/>
        <v>152.97879617000001</v>
      </c>
      <c r="S110" s="54">
        <f t="shared" si="131"/>
        <v>-38.467585449999987</v>
      </c>
      <c r="T110" s="55">
        <f t="shared" si="118"/>
        <v>-0.50384593421393431</v>
      </c>
      <c r="U110" s="54">
        <f t="shared" si="132"/>
        <v>0</v>
      </c>
      <c r="V110" s="56">
        <v>0</v>
      </c>
      <c r="W110" s="54">
        <f t="shared" si="133"/>
        <v>0</v>
      </c>
      <c r="X110" s="56">
        <v>0</v>
      </c>
      <c r="Y110" s="54">
        <f t="shared" si="134"/>
        <v>-32.053882346666654</v>
      </c>
      <c r="Z110" s="55">
        <f t="shared" si="119"/>
        <v>-0.50380760135200431</v>
      </c>
      <c r="AA110" s="54">
        <f t="shared" si="135"/>
        <v>-6.4137031033333294</v>
      </c>
      <c r="AB110" s="55">
        <f t="shared" si="120"/>
        <v>-0.50403759852358387</v>
      </c>
      <c r="AC110" s="17" t="s">
        <v>246</v>
      </c>
      <c r="AD110" s="28"/>
      <c r="AE110" s="28"/>
      <c r="AK110" s="29"/>
      <c r="AL110" s="29"/>
    </row>
    <row r="111" spans="1:38" ht="31.5" x14ac:dyDescent="0.25">
      <c r="A111" s="58" t="s">
        <v>221</v>
      </c>
      <c r="B111" s="50" t="s">
        <v>247</v>
      </c>
      <c r="C111" s="51" t="s">
        <v>248</v>
      </c>
      <c r="D111" s="52">
        <v>774.84783883399996</v>
      </c>
      <c r="E111" s="53">
        <v>0</v>
      </c>
      <c r="F111" s="53">
        <v>1.60218934</v>
      </c>
      <c r="G111" s="54">
        <f t="shared" si="127"/>
        <v>773.24564949399996</v>
      </c>
      <c r="H111" s="52">
        <f t="shared" si="128"/>
        <v>4.2647439919999997</v>
      </c>
      <c r="I111" s="52">
        <v>0</v>
      </c>
      <c r="J111" s="52">
        <v>0</v>
      </c>
      <c r="K111" s="52">
        <v>3.5539533266666665</v>
      </c>
      <c r="L111" s="52">
        <v>0.71079066533333313</v>
      </c>
      <c r="M111" s="52">
        <f t="shared" si="129"/>
        <v>1.82570776</v>
      </c>
      <c r="N111" s="52">
        <v>0</v>
      </c>
      <c r="O111" s="52">
        <v>0</v>
      </c>
      <c r="P111" s="52">
        <v>1.5214231299999998</v>
      </c>
      <c r="Q111" s="52">
        <v>0.30428463000000017</v>
      </c>
      <c r="R111" s="54">
        <f t="shared" si="130"/>
        <v>771.41994173399996</v>
      </c>
      <c r="S111" s="54">
        <f t="shared" si="131"/>
        <v>-2.4390362319999994</v>
      </c>
      <c r="T111" s="55">
        <f t="shared" si="118"/>
        <v>-0.57190683346415505</v>
      </c>
      <c r="U111" s="54">
        <f t="shared" si="132"/>
        <v>0</v>
      </c>
      <c r="V111" s="56">
        <v>0</v>
      </c>
      <c r="W111" s="54">
        <f t="shared" si="133"/>
        <v>0</v>
      </c>
      <c r="X111" s="56">
        <v>0</v>
      </c>
      <c r="Y111" s="54">
        <f t="shared" si="134"/>
        <v>-2.0325301966666665</v>
      </c>
      <c r="Z111" s="55">
        <f t="shared" si="119"/>
        <v>-0.57190683440207768</v>
      </c>
      <c r="AA111" s="54">
        <f t="shared" si="135"/>
        <v>-0.40650603533333296</v>
      </c>
      <c r="AB111" s="55">
        <f t="shared" si="120"/>
        <v>-0.57190682877454146</v>
      </c>
      <c r="AC111" s="17" t="s">
        <v>249</v>
      </c>
      <c r="AD111" s="28"/>
      <c r="AE111" s="28"/>
      <c r="AK111" s="29"/>
      <c r="AL111" s="29"/>
    </row>
    <row r="112" spans="1:38" ht="31.5" x14ac:dyDescent="0.25">
      <c r="A112" s="58" t="s">
        <v>221</v>
      </c>
      <c r="B112" s="50" t="s">
        <v>250</v>
      </c>
      <c r="C112" s="51" t="s">
        <v>251</v>
      </c>
      <c r="D112" s="52">
        <v>1.876513264</v>
      </c>
      <c r="E112" s="53">
        <v>0</v>
      </c>
      <c r="F112" s="53">
        <v>0</v>
      </c>
      <c r="G112" s="54">
        <f t="shared" si="127"/>
        <v>1.876513264</v>
      </c>
      <c r="H112" s="52">
        <f t="shared" si="128"/>
        <v>1.876513264</v>
      </c>
      <c r="I112" s="52">
        <v>0</v>
      </c>
      <c r="J112" s="52">
        <v>0</v>
      </c>
      <c r="K112" s="52">
        <v>1.6106799300000001</v>
      </c>
      <c r="L112" s="52">
        <v>0.26583333399999987</v>
      </c>
      <c r="M112" s="52">
        <f t="shared" si="129"/>
        <v>1.8809475600000001</v>
      </c>
      <c r="N112" s="52">
        <v>0</v>
      </c>
      <c r="O112" s="52">
        <v>0</v>
      </c>
      <c r="P112" s="52">
        <v>1.5674563000000001</v>
      </c>
      <c r="Q112" s="52">
        <v>0.31349125999999994</v>
      </c>
      <c r="R112" s="54">
        <f t="shared" si="130"/>
        <v>-4.4342960000001153E-3</v>
      </c>
      <c r="S112" s="54">
        <f t="shared" si="131"/>
        <v>4.4342960000001153E-3</v>
      </c>
      <c r="T112" s="55">
        <f t="shared" si="118"/>
        <v>2.3630507095632847E-3</v>
      </c>
      <c r="U112" s="54">
        <f t="shared" si="132"/>
        <v>0</v>
      </c>
      <c r="V112" s="56">
        <v>0</v>
      </c>
      <c r="W112" s="54">
        <f t="shared" si="133"/>
        <v>0</v>
      </c>
      <c r="X112" s="56">
        <v>0</v>
      </c>
      <c r="Y112" s="54">
        <f t="shared" si="134"/>
        <v>-4.3223629999999957E-2</v>
      </c>
      <c r="Z112" s="55">
        <f t="shared" si="119"/>
        <v>-2.6835642013618408E-2</v>
      </c>
      <c r="AA112" s="54">
        <f t="shared" si="135"/>
        <v>4.7657926000000073E-2</v>
      </c>
      <c r="AB112" s="55">
        <f t="shared" si="120"/>
        <v>0.17927746412720422</v>
      </c>
      <c r="AC112" s="17" t="s">
        <v>123</v>
      </c>
      <c r="AD112" s="28"/>
      <c r="AE112" s="28"/>
      <c r="AK112" s="29"/>
      <c r="AL112" s="29"/>
    </row>
    <row r="113" spans="1:38" x14ac:dyDescent="0.25">
      <c r="A113" s="58" t="s">
        <v>221</v>
      </c>
      <c r="B113" s="50" t="s">
        <v>252</v>
      </c>
      <c r="C113" s="59" t="s">
        <v>253</v>
      </c>
      <c r="D113" s="52">
        <v>46.817449207999999</v>
      </c>
      <c r="E113" s="53">
        <v>0</v>
      </c>
      <c r="F113" s="53">
        <v>4.4000000000000004</v>
      </c>
      <c r="G113" s="54">
        <f t="shared" si="127"/>
        <v>42.417449208000001</v>
      </c>
      <c r="H113" s="52">
        <f t="shared" si="128"/>
        <v>42.417449206400001</v>
      </c>
      <c r="I113" s="52">
        <v>0</v>
      </c>
      <c r="J113" s="52">
        <v>0</v>
      </c>
      <c r="K113" s="52">
        <v>35.522874338666668</v>
      </c>
      <c r="L113" s="52">
        <v>6.8945748677333327</v>
      </c>
      <c r="M113" s="52">
        <f t="shared" si="129"/>
        <v>41.244103399999993</v>
      </c>
      <c r="N113" s="52">
        <v>0</v>
      </c>
      <c r="O113" s="52">
        <v>0</v>
      </c>
      <c r="P113" s="52">
        <v>34.522451999999994</v>
      </c>
      <c r="Q113" s="52">
        <v>6.7216513999999998</v>
      </c>
      <c r="R113" s="54">
        <f t="shared" si="130"/>
        <v>1.1733458080000077</v>
      </c>
      <c r="S113" s="54">
        <f t="shared" si="131"/>
        <v>-1.1733458064000075</v>
      </c>
      <c r="T113" s="55">
        <f t="shared" si="118"/>
        <v>-2.7661866244964386E-2</v>
      </c>
      <c r="U113" s="54">
        <f t="shared" si="132"/>
        <v>0</v>
      </c>
      <c r="V113" s="56">
        <v>0</v>
      </c>
      <c r="W113" s="54">
        <f t="shared" si="133"/>
        <v>0</v>
      </c>
      <c r="X113" s="56">
        <v>0</v>
      </c>
      <c r="Y113" s="54">
        <f t="shared" si="134"/>
        <v>-1.0004223386666737</v>
      </c>
      <c r="Z113" s="55">
        <f t="shared" si="119"/>
        <v>-2.8162764339644483E-2</v>
      </c>
      <c r="AA113" s="54">
        <f t="shared" si="135"/>
        <v>-0.17292346773333289</v>
      </c>
      <c r="AB113" s="55">
        <f t="shared" si="120"/>
        <v>-2.5081092170398517E-2</v>
      </c>
      <c r="AC113" s="17" t="s">
        <v>33</v>
      </c>
      <c r="AD113" s="28"/>
      <c r="AE113" s="28"/>
      <c r="AK113" s="29"/>
      <c r="AL113" s="29"/>
    </row>
    <row r="114" spans="1:38" ht="78.75" x14ac:dyDescent="0.25">
      <c r="A114" s="58" t="s">
        <v>221</v>
      </c>
      <c r="B114" s="50" t="s">
        <v>254</v>
      </c>
      <c r="C114" s="59" t="s">
        <v>255</v>
      </c>
      <c r="D114" s="52">
        <v>27.671166169999999</v>
      </c>
      <c r="E114" s="53">
        <v>0</v>
      </c>
      <c r="F114" s="53">
        <v>9.3284470099999997</v>
      </c>
      <c r="G114" s="54">
        <f t="shared" si="127"/>
        <v>18.342719160000001</v>
      </c>
      <c r="H114" s="52">
        <f t="shared" si="128"/>
        <v>18.342719160000001</v>
      </c>
      <c r="I114" s="52">
        <v>0</v>
      </c>
      <c r="J114" s="52">
        <v>0</v>
      </c>
      <c r="K114" s="52">
        <v>0</v>
      </c>
      <c r="L114" s="52">
        <v>18.342719160000001</v>
      </c>
      <c r="M114" s="52">
        <f t="shared" si="129"/>
        <v>1.3249948699999998</v>
      </c>
      <c r="N114" s="52">
        <v>0</v>
      </c>
      <c r="O114" s="52">
        <v>0</v>
      </c>
      <c r="P114" s="52">
        <v>0</v>
      </c>
      <c r="Q114" s="52">
        <v>1.3249948699999998</v>
      </c>
      <c r="R114" s="54">
        <f t="shared" si="130"/>
        <v>17.01772429</v>
      </c>
      <c r="S114" s="54">
        <f t="shared" si="131"/>
        <v>-17.01772429</v>
      </c>
      <c r="T114" s="55">
        <f t="shared" si="118"/>
        <v>-0.927764533794454</v>
      </c>
      <c r="U114" s="54">
        <f t="shared" si="132"/>
        <v>0</v>
      </c>
      <c r="V114" s="56">
        <v>0</v>
      </c>
      <c r="W114" s="54">
        <f t="shared" si="133"/>
        <v>0</v>
      </c>
      <c r="X114" s="56">
        <v>0</v>
      </c>
      <c r="Y114" s="54">
        <f t="shared" si="134"/>
        <v>0</v>
      </c>
      <c r="Z114" s="55">
        <v>0</v>
      </c>
      <c r="AA114" s="54">
        <f t="shared" si="135"/>
        <v>-17.01772429</v>
      </c>
      <c r="AB114" s="55">
        <f t="shared" si="120"/>
        <v>-0.927764533794454</v>
      </c>
      <c r="AC114" s="17" t="s">
        <v>256</v>
      </c>
      <c r="AD114" s="28"/>
      <c r="AE114" s="28"/>
      <c r="AK114" s="29"/>
      <c r="AL114" s="29"/>
    </row>
    <row r="115" spans="1:38" ht="63" x14ac:dyDescent="0.25">
      <c r="A115" s="58" t="s">
        <v>221</v>
      </c>
      <c r="B115" s="50" t="s">
        <v>257</v>
      </c>
      <c r="C115" s="59" t="s">
        <v>258</v>
      </c>
      <c r="D115" s="52">
        <v>555.14447434599992</v>
      </c>
      <c r="E115" s="53">
        <v>0</v>
      </c>
      <c r="F115" s="53">
        <v>8.8327244399999998</v>
      </c>
      <c r="G115" s="54">
        <f t="shared" si="127"/>
        <v>546.31174990599993</v>
      </c>
      <c r="H115" s="52">
        <f t="shared" si="128"/>
        <v>72.708981809600004</v>
      </c>
      <c r="I115" s="52">
        <v>0</v>
      </c>
      <c r="J115" s="52">
        <v>0</v>
      </c>
      <c r="K115" s="52">
        <v>61.610423296333337</v>
      </c>
      <c r="L115" s="52">
        <v>11.098558513266667</v>
      </c>
      <c r="M115" s="52">
        <f t="shared" si="129"/>
        <v>156.75698503999999</v>
      </c>
      <c r="N115" s="52">
        <v>0</v>
      </c>
      <c r="O115" s="52">
        <v>0</v>
      </c>
      <c r="P115" s="52">
        <v>131.42526753000001</v>
      </c>
      <c r="Q115" s="52">
        <v>25.331717509999976</v>
      </c>
      <c r="R115" s="54">
        <f t="shared" si="130"/>
        <v>389.55476486599991</v>
      </c>
      <c r="S115" s="54">
        <f t="shared" si="131"/>
        <v>84.048003230399985</v>
      </c>
      <c r="T115" s="55">
        <f t="shared" si="118"/>
        <v>1.1559507661720942</v>
      </c>
      <c r="U115" s="54">
        <f t="shared" si="132"/>
        <v>0</v>
      </c>
      <c r="V115" s="56">
        <v>0</v>
      </c>
      <c r="W115" s="54">
        <f t="shared" si="133"/>
        <v>0</v>
      </c>
      <c r="X115" s="56">
        <v>0</v>
      </c>
      <c r="Y115" s="54">
        <f t="shared" si="134"/>
        <v>69.814844233666676</v>
      </c>
      <c r="Z115" s="55">
        <f t="shared" si="119"/>
        <v>1.1331661186269046</v>
      </c>
      <c r="AA115" s="54">
        <f t="shared" si="135"/>
        <v>14.233158996733309</v>
      </c>
      <c r="AB115" s="55">
        <f t="shared" si="120"/>
        <v>1.2824331177530572</v>
      </c>
      <c r="AC115" s="17" t="s">
        <v>259</v>
      </c>
      <c r="AD115" s="28"/>
      <c r="AE115" s="28"/>
      <c r="AK115" s="29"/>
      <c r="AL115" s="29"/>
    </row>
    <row r="116" spans="1:38" ht="31.5" x14ac:dyDescent="0.25">
      <c r="A116" s="58" t="s">
        <v>221</v>
      </c>
      <c r="B116" s="50" t="s">
        <v>260</v>
      </c>
      <c r="C116" s="59" t="s">
        <v>261</v>
      </c>
      <c r="D116" s="52">
        <v>36.102441691999999</v>
      </c>
      <c r="E116" s="53">
        <v>0</v>
      </c>
      <c r="F116" s="53">
        <v>6.5892954100000001</v>
      </c>
      <c r="G116" s="54">
        <f t="shared" si="127"/>
        <v>29.513146282000001</v>
      </c>
      <c r="H116" s="52">
        <f t="shared" si="128"/>
        <v>11.35798175</v>
      </c>
      <c r="I116" s="52">
        <v>0</v>
      </c>
      <c r="J116" s="52">
        <v>0</v>
      </c>
      <c r="K116" s="52">
        <v>9.5183181250000022</v>
      </c>
      <c r="L116" s="52">
        <v>1.8396636249999982</v>
      </c>
      <c r="M116" s="52">
        <f t="shared" si="129"/>
        <v>11.240718379999999</v>
      </c>
      <c r="N116" s="52">
        <v>0</v>
      </c>
      <c r="O116" s="52">
        <v>0</v>
      </c>
      <c r="P116" s="52">
        <v>9.4112978199999997</v>
      </c>
      <c r="Q116" s="52">
        <v>1.8294205599999991</v>
      </c>
      <c r="R116" s="54">
        <f t="shared" si="130"/>
        <v>18.272427902000004</v>
      </c>
      <c r="S116" s="54">
        <f t="shared" si="131"/>
        <v>-0.11726337000000164</v>
      </c>
      <c r="T116" s="55">
        <f t="shared" si="118"/>
        <v>-1.0324314000592723E-2</v>
      </c>
      <c r="U116" s="54">
        <f t="shared" si="132"/>
        <v>0</v>
      </c>
      <c r="V116" s="56">
        <v>0</v>
      </c>
      <c r="W116" s="54">
        <f t="shared" si="133"/>
        <v>0</v>
      </c>
      <c r="X116" s="56">
        <v>0</v>
      </c>
      <c r="Y116" s="54">
        <f t="shared" si="134"/>
        <v>-0.10702030500000248</v>
      </c>
      <c r="Z116" s="55">
        <f t="shared" si="119"/>
        <v>-1.124361505830658E-2</v>
      </c>
      <c r="AA116" s="54">
        <f t="shared" si="135"/>
        <v>-1.0243064999999163E-2</v>
      </c>
      <c r="AB116" s="55">
        <f t="shared" si="120"/>
        <v>-5.5679010340812561E-3</v>
      </c>
      <c r="AC116" s="17" t="s">
        <v>33</v>
      </c>
      <c r="AD116" s="28"/>
      <c r="AE116" s="28"/>
      <c r="AK116" s="29"/>
      <c r="AL116" s="29"/>
    </row>
    <row r="117" spans="1:38" ht="47.25" x14ac:dyDescent="0.25">
      <c r="A117" s="58" t="s">
        <v>221</v>
      </c>
      <c r="B117" s="50" t="s">
        <v>262</v>
      </c>
      <c r="C117" s="59" t="s">
        <v>263</v>
      </c>
      <c r="D117" s="52">
        <v>78.720791909999988</v>
      </c>
      <c r="E117" s="53">
        <v>0</v>
      </c>
      <c r="F117" s="53">
        <v>21.352915259999996</v>
      </c>
      <c r="G117" s="54">
        <f t="shared" si="127"/>
        <v>57.367876649999992</v>
      </c>
      <c r="H117" s="52">
        <f t="shared" si="128"/>
        <v>21.067115589999997</v>
      </c>
      <c r="I117" s="52">
        <v>0</v>
      </c>
      <c r="J117" s="52">
        <v>0</v>
      </c>
      <c r="K117" s="52">
        <v>17.942182863333329</v>
      </c>
      <c r="L117" s="52">
        <v>3.1249327266666675</v>
      </c>
      <c r="M117" s="52">
        <f t="shared" si="129"/>
        <v>21.31934901</v>
      </c>
      <c r="N117" s="52">
        <v>0</v>
      </c>
      <c r="O117" s="52">
        <v>0</v>
      </c>
      <c r="P117" s="52">
        <v>18.135189879999999</v>
      </c>
      <c r="Q117" s="52">
        <v>3.1841591300000012</v>
      </c>
      <c r="R117" s="54">
        <f t="shared" si="130"/>
        <v>36.048527639999989</v>
      </c>
      <c r="S117" s="54">
        <f t="shared" si="131"/>
        <v>0.25223342000000315</v>
      </c>
      <c r="T117" s="55">
        <f t="shared" si="118"/>
        <v>1.1972850242476085E-2</v>
      </c>
      <c r="U117" s="54">
        <f t="shared" si="132"/>
        <v>0</v>
      </c>
      <c r="V117" s="56">
        <v>0</v>
      </c>
      <c r="W117" s="54">
        <f t="shared" si="133"/>
        <v>0</v>
      </c>
      <c r="X117" s="56">
        <v>0</v>
      </c>
      <c r="Y117" s="54">
        <f t="shared" si="134"/>
        <v>0.19300701666666953</v>
      </c>
      <c r="Z117" s="55">
        <f t="shared" si="119"/>
        <v>1.0757164729443202E-2</v>
      </c>
      <c r="AA117" s="54">
        <f t="shared" si="135"/>
        <v>5.9226403333333622E-2</v>
      </c>
      <c r="AB117" s="55">
        <f t="shared" si="120"/>
        <v>1.8952857073665647E-2</v>
      </c>
      <c r="AC117" s="17" t="s">
        <v>33</v>
      </c>
      <c r="AD117" s="28"/>
      <c r="AE117" s="28"/>
      <c r="AK117" s="29"/>
      <c r="AL117" s="29"/>
    </row>
    <row r="118" spans="1:38" ht="47.25" x14ac:dyDescent="0.25">
      <c r="A118" s="58" t="s">
        <v>221</v>
      </c>
      <c r="B118" s="50" t="s">
        <v>264</v>
      </c>
      <c r="C118" s="59" t="s">
        <v>265</v>
      </c>
      <c r="D118" s="52">
        <v>32.410849515999999</v>
      </c>
      <c r="E118" s="53">
        <v>0</v>
      </c>
      <c r="F118" s="53">
        <v>11.935493199999998</v>
      </c>
      <c r="G118" s="54">
        <f t="shared" si="127"/>
        <v>20.475356316000003</v>
      </c>
      <c r="H118" s="52">
        <f t="shared" si="128"/>
        <v>20.475356319999999</v>
      </c>
      <c r="I118" s="52">
        <v>0</v>
      </c>
      <c r="J118" s="52">
        <v>0</v>
      </c>
      <c r="K118" s="52">
        <v>17.062796933333335</v>
      </c>
      <c r="L118" s="52">
        <v>3.4125593866666648</v>
      </c>
      <c r="M118" s="52">
        <f t="shared" si="129"/>
        <v>19.657050959999996</v>
      </c>
      <c r="N118" s="52">
        <v>0</v>
      </c>
      <c r="O118" s="52">
        <v>0</v>
      </c>
      <c r="P118" s="52">
        <v>17.006547009999998</v>
      </c>
      <c r="Q118" s="52">
        <v>2.6505039499999974</v>
      </c>
      <c r="R118" s="54">
        <f t="shared" si="130"/>
        <v>0.81830535600000687</v>
      </c>
      <c r="S118" s="54">
        <f t="shared" si="131"/>
        <v>-0.81830536000000365</v>
      </c>
      <c r="T118" s="55">
        <f t="shared" si="118"/>
        <v>-3.9965378243537381E-2</v>
      </c>
      <c r="U118" s="54">
        <f t="shared" si="132"/>
        <v>0</v>
      </c>
      <c r="V118" s="56">
        <v>0</v>
      </c>
      <c r="W118" s="54">
        <f t="shared" si="133"/>
        <v>0</v>
      </c>
      <c r="X118" s="56">
        <v>0</v>
      </c>
      <c r="Y118" s="54">
        <f t="shared" si="134"/>
        <v>-5.6249923333336227E-2</v>
      </c>
      <c r="Z118" s="55">
        <f t="shared" si="119"/>
        <v>-3.2966414330025916E-3</v>
      </c>
      <c r="AA118" s="54">
        <f t="shared" si="135"/>
        <v>-0.76205543666666742</v>
      </c>
      <c r="AB118" s="55">
        <f t="shared" si="120"/>
        <v>-0.22330906229621145</v>
      </c>
      <c r="AC118" s="17" t="s">
        <v>33</v>
      </c>
      <c r="AD118" s="28"/>
      <c r="AE118" s="28"/>
      <c r="AK118" s="29"/>
      <c r="AL118" s="29"/>
    </row>
    <row r="119" spans="1:38" ht="63" x14ac:dyDescent="0.25">
      <c r="A119" s="58" t="s">
        <v>221</v>
      </c>
      <c r="B119" s="50" t="s">
        <v>266</v>
      </c>
      <c r="C119" s="59" t="s">
        <v>267</v>
      </c>
      <c r="D119" s="52">
        <v>311.83455887099996</v>
      </c>
      <c r="E119" s="53">
        <v>0</v>
      </c>
      <c r="F119" s="53">
        <v>63.853173150000011</v>
      </c>
      <c r="G119" s="54">
        <f t="shared" si="127"/>
        <v>247.98138572099995</v>
      </c>
      <c r="H119" s="52">
        <f t="shared" si="128"/>
        <v>35.72652291</v>
      </c>
      <c r="I119" s="52">
        <v>0</v>
      </c>
      <c r="J119" s="52">
        <v>0</v>
      </c>
      <c r="K119" s="52">
        <v>29.772102425</v>
      </c>
      <c r="L119" s="52">
        <v>5.954420485</v>
      </c>
      <c r="M119" s="52">
        <f t="shared" si="129"/>
        <v>16.202486400000002</v>
      </c>
      <c r="N119" s="52">
        <v>0</v>
      </c>
      <c r="O119" s="52">
        <v>0</v>
      </c>
      <c r="P119" s="52">
        <v>13.502072000000002</v>
      </c>
      <c r="Q119" s="52">
        <v>2.7004143999999997</v>
      </c>
      <c r="R119" s="54">
        <f t="shared" si="130"/>
        <v>231.77889932099995</v>
      </c>
      <c r="S119" s="54">
        <f t="shared" si="131"/>
        <v>-19.524036509999998</v>
      </c>
      <c r="T119" s="55">
        <f t="shared" si="118"/>
        <v>-0.54648577358573958</v>
      </c>
      <c r="U119" s="54">
        <f t="shared" si="132"/>
        <v>0</v>
      </c>
      <c r="V119" s="56">
        <v>0</v>
      </c>
      <c r="W119" s="54">
        <f t="shared" si="133"/>
        <v>0</v>
      </c>
      <c r="X119" s="56">
        <v>0</v>
      </c>
      <c r="Y119" s="54">
        <f t="shared" si="134"/>
        <v>-16.270030424999998</v>
      </c>
      <c r="Z119" s="55">
        <f t="shared" si="119"/>
        <v>-0.54648577358573958</v>
      </c>
      <c r="AA119" s="54">
        <f t="shared" si="135"/>
        <v>-3.2540060850000003</v>
      </c>
      <c r="AB119" s="55">
        <f t="shared" si="120"/>
        <v>-0.54648577358573969</v>
      </c>
      <c r="AC119" s="17" t="s">
        <v>268</v>
      </c>
      <c r="AD119" s="28"/>
      <c r="AE119" s="28"/>
      <c r="AK119" s="29"/>
      <c r="AL119" s="29"/>
    </row>
    <row r="120" spans="1:38" ht="47.25" x14ac:dyDescent="0.25">
      <c r="A120" s="58" t="s">
        <v>221</v>
      </c>
      <c r="B120" s="50" t="s">
        <v>269</v>
      </c>
      <c r="C120" s="59" t="s">
        <v>270</v>
      </c>
      <c r="D120" s="52">
        <v>89.088791940699167</v>
      </c>
      <c r="E120" s="53">
        <v>0</v>
      </c>
      <c r="F120" s="53">
        <v>35.935172349999995</v>
      </c>
      <c r="G120" s="54">
        <f t="shared" si="127"/>
        <v>53.153619590699172</v>
      </c>
      <c r="H120" s="52">
        <f t="shared" si="128"/>
        <v>6.1686967600000049</v>
      </c>
      <c r="I120" s="52">
        <v>0</v>
      </c>
      <c r="J120" s="52">
        <v>0</v>
      </c>
      <c r="K120" s="52">
        <v>5.156146440000005</v>
      </c>
      <c r="L120" s="52">
        <v>1.0125503199999999</v>
      </c>
      <c r="M120" s="52">
        <f t="shared" si="129"/>
        <v>5.2293481599999998</v>
      </c>
      <c r="N120" s="52">
        <v>0</v>
      </c>
      <c r="O120" s="52">
        <v>0</v>
      </c>
      <c r="P120" s="52">
        <v>4.3733559299999998</v>
      </c>
      <c r="Q120" s="52">
        <v>0.85599223000000002</v>
      </c>
      <c r="R120" s="54">
        <f t="shared" si="130"/>
        <v>47.924271430699172</v>
      </c>
      <c r="S120" s="54">
        <f t="shared" si="131"/>
        <v>-0.93934860000000509</v>
      </c>
      <c r="T120" s="55">
        <f t="shared" si="118"/>
        <v>-0.15227666986178851</v>
      </c>
      <c r="U120" s="54">
        <f t="shared" si="132"/>
        <v>0</v>
      </c>
      <c r="V120" s="56">
        <v>0</v>
      </c>
      <c r="W120" s="54">
        <f t="shared" si="133"/>
        <v>0</v>
      </c>
      <c r="X120" s="56">
        <v>0</v>
      </c>
      <c r="Y120" s="54">
        <f t="shared" si="134"/>
        <v>-0.78279051000000521</v>
      </c>
      <c r="Z120" s="55">
        <f t="shared" si="119"/>
        <v>-0.15181696623806604</v>
      </c>
      <c r="AA120" s="54">
        <f t="shared" si="135"/>
        <v>-0.15655808999999987</v>
      </c>
      <c r="AB120" s="55">
        <f t="shared" si="120"/>
        <v>-0.15461758977074827</v>
      </c>
      <c r="AC120" s="17" t="s">
        <v>271</v>
      </c>
      <c r="AD120" s="28"/>
      <c r="AE120" s="28"/>
      <c r="AK120" s="29"/>
      <c r="AL120" s="29"/>
    </row>
    <row r="121" spans="1:38" ht="47.25" x14ac:dyDescent="0.25">
      <c r="A121" s="58" t="s">
        <v>221</v>
      </c>
      <c r="B121" s="50" t="s">
        <v>272</v>
      </c>
      <c r="C121" s="59" t="s">
        <v>273</v>
      </c>
      <c r="D121" s="52">
        <v>198.21513507600011</v>
      </c>
      <c r="E121" s="53">
        <v>0</v>
      </c>
      <c r="F121" s="53">
        <v>95.835537000000002</v>
      </c>
      <c r="G121" s="54">
        <f t="shared" si="127"/>
        <v>102.37959807600011</v>
      </c>
      <c r="H121" s="52">
        <f t="shared" si="128"/>
        <v>25.347037960000002</v>
      </c>
      <c r="I121" s="52">
        <v>0</v>
      </c>
      <c r="J121" s="52">
        <v>0</v>
      </c>
      <c r="K121" s="52">
        <v>7.9534859999999902E-2</v>
      </c>
      <c r="L121" s="52">
        <v>25.267503100000003</v>
      </c>
      <c r="M121" s="52">
        <f t="shared" si="129"/>
        <v>11.59766426</v>
      </c>
      <c r="N121" s="52">
        <v>0</v>
      </c>
      <c r="O121" s="52">
        <v>0</v>
      </c>
      <c r="P121" s="52">
        <v>7.9534860000000013E-2</v>
      </c>
      <c r="Q121" s="52">
        <v>11.518129399999999</v>
      </c>
      <c r="R121" s="54">
        <f t="shared" si="130"/>
        <v>90.781933816000105</v>
      </c>
      <c r="S121" s="54">
        <f t="shared" si="131"/>
        <v>-13.749373700000001</v>
      </c>
      <c r="T121" s="55">
        <f t="shared" si="118"/>
        <v>-0.5424449879192117</v>
      </c>
      <c r="U121" s="54">
        <f t="shared" si="132"/>
        <v>0</v>
      </c>
      <c r="V121" s="56">
        <v>0</v>
      </c>
      <c r="W121" s="54">
        <f t="shared" si="133"/>
        <v>0</v>
      </c>
      <c r="X121" s="56">
        <v>0</v>
      </c>
      <c r="Y121" s="54">
        <f t="shared" si="134"/>
        <v>1.1102230246251565E-16</v>
      </c>
      <c r="Z121" s="55">
        <f t="shared" si="119"/>
        <v>1.3958948624856546E-15</v>
      </c>
      <c r="AA121" s="54">
        <f t="shared" si="135"/>
        <v>-13.749373700000003</v>
      </c>
      <c r="AB121" s="55">
        <f t="shared" si="120"/>
        <v>-0.54415244931740014</v>
      </c>
      <c r="AC121" s="17" t="s">
        <v>274</v>
      </c>
      <c r="AD121" s="28"/>
      <c r="AE121" s="28"/>
      <c r="AK121" s="29"/>
      <c r="AL121" s="29"/>
    </row>
    <row r="122" spans="1:38" ht="47.25" x14ac:dyDescent="0.25">
      <c r="A122" s="58" t="s">
        <v>221</v>
      </c>
      <c r="B122" s="50" t="s">
        <v>275</v>
      </c>
      <c r="C122" s="59" t="s">
        <v>276</v>
      </c>
      <c r="D122" s="52">
        <v>347.43098067399995</v>
      </c>
      <c r="E122" s="53">
        <v>0</v>
      </c>
      <c r="F122" s="53">
        <v>225.11941426999996</v>
      </c>
      <c r="G122" s="54">
        <f t="shared" si="127"/>
        <v>122.31156640399999</v>
      </c>
      <c r="H122" s="52">
        <f t="shared" si="128"/>
        <v>122.31156641</v>
      </c>
      <c r="I122" s="52">
        <v>0</v>
      </c>
      <c r="J122" s="52">
        <v>0</v>
      </c>
      <c r="K122" s="52">
        <v>0</v>
      </c>
      <c r="L122" s="52">
        <v>122.31156641</v>
      </c>
      <c r="M122" s="52">
        <f t="shared" si="129"/>
        <v>129.34219531000002</v>
      </c>
      <c r="N122" s="52">
        <v>0</v>
      </c>
      <c r="O122" s="52">
        <v>0</v>
      </c>
      <c r="P122" s="52">
        <v>26.24868103</v>
      </c>
      <c r="Q122" s="52">
        <v>103.09351428000001</v>
      </c>
      <c r="R122" s="54">
        <f t="shared" si="130"/>
        <v>-7.0306289060000324</v>
      </c>
      <c r="S122" s="54">
        <f t="shared" si="131"/>
        <v>7.0306289000000248</v>
      </c>
      <c r="T122" s="55">
        <f t="shared" si="118"/>
        <v>5.7481308647725826E-2</v>
      </c>
      <c r="U122" s="54">
        <f t="shared" si="132"/>
        <v>0</v>
      </c>
      <c r="V122" s="56">
        <v>0</v>
      </c>
      <c r="W122" s="54">
        <f t="shared" si="133"/>
        <v>0</v>
      </c>
      <c r="X122" s="56">
        <v>0</v>
      </c>
      <c r="Y122" s="54">
        <f t="shared" si="134"/>
        <v>26.24868103</v>
      </c>
      <c r="Z122" s="55">
        <v>1</v>
      </c>
      <c r="AA122" s="54">
        <f t="shared" si="135"/>
        <v>-19.21805212999999</v>
      </c>
      <c r="AB122" s="55">
        <f t="shared" si="120"/>
        <v>-0.15712375120419317</v>
      </c>
      <c r="AC122" s="17" t="s">
        <v>33</v>
      </c>
      <c r="AD122" s="28"/>
      <c r="AE122" s="28"/>
      <c r="AK122" s="29"/>
      <c r="AL122" s="29"/>
    </row>
    <row r="123" spans="1:38" ht="31.5" x14ac:dyDescent="0.25">
      <c r="A123" s="58" t="s">
        <v>221</v>
      </c>
      <c r="B123" s="50" t="s">
        <v>277</v>
      </c>
      <c r="C123" s="59" t="s">
        <v>278</v>
      </c>
      <c r="D123" s="52">
        <v>56.235976399999991</v>
      </c>
      <c r="E123" s="53">
        <v>0</v>
      </c>
      <c r="F123" s="53">
        <v>15.371209160000001</v>
      </c>
      <c r="G123" s="54">
        <f t="shared" si="127"/>
        <v>40.864767239999992</v>
      </c>
      <c r="H123" s="52">
        <f t="shared" si="128"/>
        <v>40.864767239999992</v>
      </c>
      <c r="I123" s="52">
        <v>0</v>
      </c>
      <c r="J123" s="52">
        <v>0</v>
      </c>
      <c r="K123" s="52">
        <v>34.053972699999996</v>
      </c>
      <c r="L123" s="52">
        <v>6.8107945399999963</v>
      </c>
      <c r="M123" s="52">
        <f t="shared" si="129"/>
        <v>38.163262340000003</v>
      </c>
      <c r="N123" s="52">
        <v>0</v>
      </c>
      <c r="O123" s="52">
        <v>0</v>
      </c>
      <c r="P123" s="52">
        <v>31.802718610000007</v>
      </c>
      <c r="Q123" s="52">
        <v>6.3605437299999963</v>
      </c>
      <c r="R123" s="54">
        <f t="shared" si="130"/>
        <v>2.7015048999999891</v>
      </c>
      <c r="S123" s="54">
        <f t="shared" si="131"/>
        <v>-2.7015048999999891</v>
      </c>
      <c r="T123" s="55">
        <f t="shared" si="118"/>
        <v>-6.6108412758941471E-2</v>
      </c>
      <c r="U123" s="54">
        <f t="shared" si="132"/>
        <v>0</v>
      </c>
      <c r="V123" s="56">
        <v>0</v>
      </c>
      <c r="W123" s="54">
        <f t="shared" si="133"/>
        <v>0</v>
      </c>
      <c r="X123" s="56">
        <v>0</v>
      </c>
      <c r="Y123" s="54">
        <f t="shared" si="134"/>
        <v>-2.2512540899999891</v>
      </c>
      <c r="Z123" s="55">
        <f t="shared" si="119"/>
        <v>-6.6108412954709081E-2</v>
      </c>
      <c r="AA123" s="54">
        <f t="shared" si="135"/>
        <v>-0.45025081</v>
      </c>
      <c r="AB123" s="55">
        <f t="shared" si="120"/>
        <v>-6.6108411780103446E-2</v>
      </c>
      <c r="AC123" s="17" t="s">
        <v>33</v>
      </c>
      <c r="AD123" s="28"/>
      <c r="AE123" s="28"/>
      <c r="AK123" s="29"/>
      <c r="AL123" s="29"/>
    </row>
    <row r="124" spans="1:38" ht="236.25" x14ac:dyDescent="0.25">
      <c r="A124" s="58" t="s">
        <v>221</v>
      </c>
      <c r="B124" s="50" t="s">
        <v>279</v>
      </c>
      <c r="C124" s="59" t="s">
        <v>280</v>
      </c>
      <c r="D124" s="52">
        <v>303.71827902000001</v>
      </c>
      <c r="E124" s="53">
        <v>0</v>
      </c>
      <c r="F124" s="53">
        <v>274.27106040000001</v>
      </c>
      <c r="G124" s="54">
        <f t="shared" si="127"/>
        <v>29.447218620000001</v>
      </c>
      <c r="H124" s="52">
        <f t="shared" si="128"/>
        <v>29.447218620000001</v>
      </c>
      <c r="I124" s="52">
        <v>0</v>
      </c>
      <c r="J124" s="52">
        <v>0</v>
      </c>
      <c r="K124" s="52">
        <v>2.5</v>
      </c>
      <c r="L124" s="52">
        <v>26.947218620000001</v>
      </c>
      <c r="M124" s="52">
        <f t="shared" si="129"/>
        <v>26.34055498</v>
      </c>
      <c r="N124" s="52">
        <v>0</v>
      </c>
      <c r="O124" s="52">
        <v>0</v>
      </c>
      <c r="P124" s="52">
        <v>1.5</v>
      </c>
      <c r="Q124" s="52">
        <v>24.84055498</v>
      </c>
      <c r="R124" s="54">
        <f t="shared" si="130"/>
        <v>3.1066636400000007</v>
      </c>
      <c r="S124" s="54">
        <f t="shared" si="131"/>
        <v>-3.1066636400000007</v>
      </c>
      <c r="T124" s="55">
        <f t="shared" si="118"/>
        <v>-0.10549939130380255</v>
      </c>
      <c r="U124" s="54">
        <f t="shared" si="132"/>
        <v>0</v>
      </c>
      <c r="V124" s="56">
        <v>0</v>
      </c>
      <c r="W124" s="54">
        <f t="shared" si="133"/>
        <v>0</v>
      </c>
      <c r="X124" s="56">
        <v>0</v>
      </c>
      <c r="Y124" s="54">
        <f t="shared" si="134"/>
        <v>-1</v>
      </c>
      <c r="Z124" s="55">
        <f t="shared" si="119"/>
        <v>-0.4</v>
      </c>
      <c r="AA124" s="54">
        <f t="shared" si="135"/>
        <v>-2.1066636400000007</v>
      </c>
      <c r="AB124" s="55">
        <f t="shared" si="120"/>
        <v>-7.8177405605655073E-2</v>
      </c>
      <c r="AC124" s="17" t="s">
        <v>281</v>
      </c>
      <c r="AD124" s="28"/>
      <c r="AE124" s="28"/>
      <c r="AK124" s="29"/>
      <c r="AL124" s="29"/>
    </row>
    <row r="125" spans="1:38" ht="47.25" x14ac:dyDescent="0.25">
      <c r="A125" s="58" t="s">
        <v>221</v>
      </c>
      <c r="B125" s="50" t="s">
        <v>282</v>
      </c>
      <c r="C125" s="59" t="s">
        <v>283</v>
      </c>
      <c r="D125" s="52">
        <v>128.07014864399997</v>
      </c>
      <c r="E125" s="53">
        <v>0</v>
      </c>
      <c r="F125" s="53">
        <v>1.6964976000000001</v>
      </c>
      <c r="G125" s="54">
        <f t="shared" si="127"/>
        <v>126.37365104399997</v>
      </c>
      <c r="H125" s="52">
        <f t="shared" si="128"/>
        <v>11.173502400000002</v>
      </c>
      <c r="I125" s="52">
        <v>0</v>
      </c>
      <c r="J125" s="52">
        <v>0</v>
      </c>
      <c r="K125" s="52">
        <v>0</v>
      </c>
      <c r="L125" s="52">
        <v>11.173502400000002</v>
      </c>
      <c r="M125" s="52">
        <f t="shared" si="129"/>
        <v>1.2458351999999999</v>
      </c>
      <c r="N125" s="52">
        <v>0</v>
      </c>
      <c r="O125" s="52">
        <v>0</v>
      </c>
      <c r="P125" s="52">
        <v>0</v>
      </c>
      <c r="Q125" s="52">
        <v>1.2458351999999999</v>
      </c>
      <c r="R125" s="54">
        <f t="shared" si="130"/>
        <v>125.12781584399997</v>
      </c>
      <c r="S125" s="54">
        <f t="shared" si="131"/>
        <v>-9.9276672000000019</v>
      </c>
      <c r="T125" s="55">
        <f t="shared" si="118"/>
        <v>-0.88850092339891562</v>
      </c>
      <c r="U125" s="54">
        <f t="shared" si="132"/>
        <v>0</v>
      </c>
      <c r="V125" s="56">
        <v>0</v>
      </c>
      <c r="W125" s="54">
        <f t="shared" si="133"/>
        <v>0</v>
      </c>
      <c r="X125" s="56">
        <v>0</v>
      </c>
      <c r="Y125" s="54">
        <f t="shared" si="134"/>
        <v>0</v>
      </c>
      <c r="Z125" s="55">
        <v>0</v>
      </c>
      <c r="AA125" s="54">
        <f t="shared" si="135"/>
        <v>-9.9276672000000019</v>
      </c>
      <c r="AB125" s="55">
        <f t="shared" si="120"/>
        <v>-0.88850092339891562</v>
      </c>
      <c r="AC125" s="17" t="s">
        <v>284</v>
      </c>
      <c r="AD125" s="28"/>
      <c r="AE125" s="28"/>
      <c r="AK125" s="29"/>
      <c r="AL125" s="29"/>
    </row>
    <row r="126" spans="1:38" ht="78.75" x14ac:dyDescent="0.25">
      <c r="A126" s="58" t="s">
        <v>221</v>
      </c>
      <c r="B126" s="50" t="s">
        <v>285</v>
      </c>
      <c r="C126" s="59" t="s">
        <v>286</v>
      </c>
      <c r="D126" s="52">
        <v>5.1675657439999991</v>
      </c>
      <c r="E126" s="53">
        <v>0</v>
      </c>
      <c r="F126" s="53">
        <v>0</v>
      </c>
      <c r="G126" s="54">
        <f t="shared" si="127"/>
        <v>5.1675657439999991</v>
      </c>
      <c r="H126" s="52">
        <f t="shared" si="128"/>
        <v>5.1675657439999991</v>
      </c>
      <c r="I126" s="52">
        <v>0</v>
      </c>
      <c r="J126" s="52">
        <v>0</v>
      </c>
      <c r="K126" s="52">
        <v>0.39750506000000002</v>
      </c>
      <c r="L126" s="52">
        <v>4.7700606839999988</v>
      </c>
      <c r="M126" s="52">
        <f t="shared" si="129"/>
        <v>4.6764102900000006</v>
      </c>
      <c r="N126" s="52">
        <v>0</v>
      </c>
      <c r="O126" s="52">
        <v>0</v>
      </c>
      <c r="P126" s="52">
        <v>0.19875253000000001</v>
      </c>
      <c r="Q126" s="52">
        <v>4.4776577600000005</v>
      </c>
      <c r="R126" s="54">
        <f t="shared" si="130"/>
        <v>0.49115545399999849</v>
      </c>
      <c r="S126" s="54">
        <f t="shared" si="131"/>
        <v>-0.49115545399999849</v>
      </c>
      <c r="T126" s="55">
        <f t="shared" si="118"/>
        <v>-9.5045806542524092E-2</v>
      </c>
      <c r="U126" s="54">
        <f t="shared" si="132"/>
        <v>0</v>
      </c>
      <c r="V126" s="56">
        <v>0</v>
      </c>
      <c r="W126" s="54">
        <f t="shared" si="133"/>
        <v>0</v>
      </c>
      <c r="X126" s="56">
        <v>0</v>
      </c>
      <c r="Y126" s="54">
        <f t="shared" si="134"/>
        <v>-0.19875253000000001</v>
      </c>
      <c r="Z126" s="55">
        <f t="shared" si="119"/>
        <v>-0.5</v>
      </c>
      <c r="AA126" s="54">
        <f t="shared" si="135"/>
        <v>-0.29240292399999834</v>
      </c>
      <c r="AB126" s="55">
        <f t="shared" si="120"/>
        <v>-6.1299623499716134E-2</v>
      </c>
      <c r="AC126" s="17" t="s">
        <v>33</v>
      </c>
      <c r="AD126" s="28"/>
      <c r="AE126" s="28"/>
      <c r="AK126" s="29"/>
      <c r="AL126" s="29"/>
    </row>
    <row r="127" spans="1:38" ht="47.25" x14ac:dyDescent="0.25">
      <c r="A127" s="58" t="s">
        <v>221</v>
      </c>
      <c r="B127" s="50" t="s">
        <v>287</v>
      </c>
      <c r="C127" s="59" t="s">
        <v>288</v>
      </c>
      <c r="D127" s="52">
        <v>6.5579510279999988</v>
      </c>
      <c r="E127" s="53">
        <v>0</v>
      </c>
      <c r="F127" s="53">
        <v>0</v>
      </c>
      <c r="G127" s="54">
        <f t="shared" si="127"/>
        <v>6.5579510279999988</v>
      </c>
      <c r="H127" s="52">
        <f t="shared" si="128"/>
        <v>6.5579510269999997</v>
      </c>
      <c r="I127" s="52">
        <v>0</v>
      </c>
      <c r="J127" s="52">
        <v>0</v>
      </c>
      <c r="K127" s="52">
        <v>0.48858336000000002</v>
      </c>
      <c r="L127" s="52">
        <v>6.0693676669999999</v>
      </c>
      <c r="M127" s="52">
        <f t="shared" si="129"/>
        <v>9.4642458500000011</v>
      </c>
      <c r="N127" s="52">
        <v>0</v>
      </c>
      <c r="O127" s="52">
        <v>0</v>
      </c>
      <c r="P127" s="52">
        <v>0.48858335999999997</v>
      </c>
      <c r="Q127" s="52">
        <v>8.9756624900000013</v>
      </c>
      <c r="R127" s="54">
        <f t="shared" si="130"/>
        <v>-2.9062948220000022</v>
      </c>
      <c r="S127" s="54">
        <f t="shared" si="131"/>
        <v>2.9062948230000014</v>
      </c>
      <c r="T127" s="55">
        <f t="shared" si="118"/>
        <v>0.44317116901824671</v>
      </c>
      <c r="U127" s="54">
        <f t="shared" si="132"/>
        <v>0</v>
      </c>
      <c r="V127" s="56">
        <v>0</v>
      </c>
      <c r="W127" s="54">
        <f t="shared" si="133"/>
        <v>0</v>
      </c>
      <c r="X127" s="56">
        <v>0</v>
      </c>
      <c r="Y127" s="54">
        <f t="shared" si="134"/>
        <v>0</v>
      </c>
      <c r="Z127" s="55">
        <f t="shared" si="119"/>
        <v>0</v>
      </c>
      <c r="AA127" s="54">
        <f t="shared" si="135"/>
        <v>2.9062948230000014</v>
      </c>
      <c r="AB127" s="55">
        <f t="shared" si="120"/>
        <v>0.47884639429605369</v>
      </c>
      <c r="AC127" s="17" t="s">
        <v>289</v>
      </c>
      <c r="AD127" s="28"/>
      <c r="AE127" s="28"/>
      <c r="AK127" s="29"/>
      <c r="AL127" s="29"/>
    </row>
    <row r="128" spans="1:38" ht="47.25" x14ac:dyDescent="0.25">
      <c r="A128" s="58" t="s">
        <v>221</v>
      </c>
      <c r="B128" s="50" t="s">
        <v>290</v>
      </c>
      <c r="C128" s="59" t="s">
        <v>291</v>
      </c>
      <c r="D128" s="52">
        <v>68.806380131999987</v>
      </c>
      <c r="E128" s="53">
        <v>0</v>
      </c>
      <c r="F128" s="53">
        <v>37.971206339999995</v>
      </c>
      <c r="G128" s="54">
        <f t="shared" si="127"/>
        <v>30.835173791999992</v>
      </c>
      <c r="H128" s="52">
        <f t="shared" si="128"/>
        <v>12.7504339384</v>
      </c>
      <c r="I128" s="52">
        <v>0</v>
      </c>
      <c r="J128" s="52">
        <v>0</v>
      </c>
      <c r="K128" s="52">
        <v>11.041255057000003</v>
      </c>
      <c r="L128" s="52">
        <v>1.709178881399998</v>
      </c>
      <c r="M128" s="52">
        <f t="shared" si="129"/>
        <v>11.87265049</v>
      </c>
      <c r="N128" s="52">
        <v>0</v>
      </c>
      <c r="O128" s="52">
        <v>0</v>
      </c>
      <c r="P128" s="52">
        <v>10.086176890000001</v>
      </c>
      <c r="Q128" s="52">
        <v>1.786473599999999</v>
      </c>
      <c r="R128" s="54">
        <f t="shared" si="130"/>
        <v>18.962523301999994</v>
      </c>
      <c r="S128" s="54">
        <f t="shared" si="131"/>
        <v>-0.87778344840000067</v>
      </c>
      <c r="T128" s="55">
        <f t="shared" si="118"/>
        <v>-6.8843417615490982E-2</v>
      </c>
      <c r="U128" s="54">
        <f t="shared" si="132"/>
        <v>0</v>
      </c>
      <c r="V128" s="56">
        <v>0</v>
      </c>
      <c r="W128" s="54">
        <f t="shared" si="133"/>
        <v>0</v>
      </c>
      <c r="X128" s="56">
        <v>0</v>
      </c>
      <c r="Y128" s="54">
        <f t="shared" si="134"/>
        <v>-0.9550781670000017</v>
      </c>
      <c r="Z128" s="55">
        <f t="shared" si="119"/>
        <v>-8.6500869880231174E-2</v>
      </c>
      <c r="AA128" s="54">
        <f t="shared" si="135"/>
        <v>7.7294718600001033E-2</v>
      </c>
      <c r="AB128" s="55">
        <f t="shared" si="120"/>
        <v>4.5223305436987674E-2</v>
      </c>
      <c r="AC128" s="17" t="s">
        <v>33</v>
      </c>
      <c r="AD128" s="28"/>
      <c r="AE128" s="28"/>
      <c r="AK128" s="29"/>
      <c r="AL128" s="29"/>
    </row>
    <row r="129" spans="1:38" ht="31.5" x14ac:dyDescent="0.25">
      <c r="A129" s="58" t="s">
        <v>221</v>
      </c>
      <c r="B129" s="50" t="s">
        <v>292</v>
      </c>
      <c r="C129" s="59" t="s">
        <v>293</v>
      </c>
      <c r="D129" s="52">
        <v>56.733904319999994</v>
      </c>
      <c r="E129" s="53">
        <v>0</v>
      </c>
      <c r="F129" s="53">
        <v>22.109816350000003</v>
      </c>
      <c r="G129" s="54">
        <f t="shared" si="127"/>
        <v>34.624087969999991</v>
      </c>
      <c r="H129" s="52">
        <f t="shared" si="128"/>
        <v>7.3371195599999997</v>
      </c>
      <c r="I129" s="52">
        <v>0</v>
      </c>
      <c r="J129" s="52">
        <v>0</v>
      </c>
      <c r="K129" s="52">
        <v>6.1142663000000006</v>
      </c>
      <c r="L129" s="52">
        <v>1.2228532599999991</v>
      </c>
      <c r="M129" s="52">
        <f t="shared" si="129"/>
        <v>4.9864499999999996</v>
      </c>
      <c r="N129" s="52">
        <v>0</v>
      </c>
      <c r="O129" s="52">
        <v>0</v>
      </c>
      <c r="P129" s="52">
        <v>4.7489999999999997</v>
      </c>
      <c r="Q129" s="52">
        <v>0.23744999999999994</v>
      </c>
      <c r="R129" s="54">
        <f t="shared" si="130"/>
        <v>29.637637969999993</v>
      </c>
      <c r="S129" s="54">
        <f t="shared" si="131"/>
        <v>-2.35066956</v>
      </c>
      <c r="T129" s="55">
        <f t="shared" si="118"/>
        <v>-0.32038043550703704</v>
      </c>
      <c r="U129" s="54">
        <f t="shared" si="132"/>
        <v>0</v>
      </c>
      <c r="V129" s="56">
        <v>0</v>
      </c>
      <c r="W129" s="54">
        <f t="shared" si="133"/>
        <v>0</v>
      </c>
      <c r="X129" s="56">
        <v>0</v>
      </c>
      <c r="Y129" s="54">
        <f t="shared" si="134"/>
        <v>-1.3652663000000009</v>
      </c>
      <c r="Z129" s="55">
        <f t="shared" si="119"/>
        <v>-0.22329192629375674</v>
      </c>
      <c r="AA129" s="54">
        <f t="shared" si="135"/>
        <v>-0.98540325999999911</v>
      </c>
      <c r="AB129" s="55">
        <f t="shared" si="120"/>
        <v>-0.80582298157343901</v>
      </c>
      <c r="AC129" s="17" t="s">
        <v>294</v>
      </c>
      <c r="AD129" s="28"/>
      <c r="AE129" s="28"/>
      <c r="AK129" s="29"/>
      <c r="AL129" s="29"/>
    </row>
    <row r="130" spans="1:38" ht="63" x14ac:dyDescent="0.25">
      <c r="A130" s="58" t="s">
        <v>221</v>
      </c>
      <c r="B130" s="50" t="s">
        <v>295</v>
      </c>
      <c r="C130" s="59" t="s">
        <v>296</v>
      </c>
      <c r="D130" s="52">
        <v>242.55104750559997</v>
      </c>
      <c r="E130" s="53">
        <v>0</v>
      </c>
      <c r="F130" s="53">
        <v>4.2</v>
      </c>
      <c r="G130" s="54">
        <f t="shared" si="127"/>
        <v>238.35104750559998</v>
      </c>
      <c r="H130" s="52">
        <f t="shared" si="128"/>
        <v>105.53073320759999</v>
      </c>
      <c r="I130" s="52">
        <v>0</v>
      </c>
      <c r="J130" s="52">
        <v>0</v>
      </c>
      <c r="K130" s="52">
        <v>87.942277673000007</v>
      </c>
      <c r="L130" s="52">
        <v>17.588455534599987</v>
      </c>
      <c r="M130" s="52">
        <f t="shared" si="129"/>
        <v>33.557185990000001</v>
      </c>
      <c r="N130" s="52">
        <v>0</v>
      </c>
      <c r="O130" s="52">
        <v>0</v>
      </c>
      <c r="P130" s="52">
        <v>31.036080889999997</v>
      </c>
      <c r="Q130" s="52">
        <v>2.5211051000000033</v>
      </c>
      <c r="R130" s="54">
        <f t="shared" si="130"/>
        <v>204.79386151559999</v>
      </c>
      <c r="S130" s="54">
        <f t="shared" si="131"/>
        <v>-71.973547217599986</v>
      </c>
      <c r="T130" s="55">
        <f t="shared" si="118"/>
        <v>-0.68201503988429291</v>
      </c>
      <c r="U130" s="54">
        <f t="shared" si="132"/>
        <v>0</v>
      </c>
      <c r="V130" s="56">
        <v>0</v>
      </c>
      <c r="W130" s="54">
        <f t="shared" si="133"/>
        <v>0</v>
      </c>
      <c r="X130" s="56">
        <v>0</v>
      </c>
      <c r="Y130" s="54">
        <f t="shared" si="134"/>
        <v>-56.906196783000013</v>
      </c>
      <c r="Z130" s="55">
        <f t="shared" si="119"/>
        <v>-0.64708577363207553</v>
      </c>
      <c r="AA130" s="54">
        <f t="shared" si="135"/>
        <v>-15.067350434599984</v>
      </c>
      <c r="AB130" s="55">
        <f t="shared" si="120"/>
        <v>-0.85666137114538066</v>
      </c>
      <c r="AC130" s="17" t="s">
        <v>297</v>
      </c>
      <c r="AD130" s="28"/>
      <c r="AE130" s="28"/>
      <c r="AK130" s="29"/>
      <c r="AL130" s="29"/>
    </row>
    <row r="131" spans="1:38" ht="63" x14ac:dyDescent="0.25">
      <c r="A131" s="58" t="s">
        <v>221</v>
      </c>
      <c r="B131" s="50" t="s">
        <v>298</v>
      </c>
      <c r="C131" s="59" t="s">
        <v>299</v>
      </c>
      <c r="D131" s="52">
        <v>70.289522237999989</v>
      </c>
      <c r="E131" s="53">
        <v>0</v>
      </c>
      <c r="F131" s="53">
        <v>31.815673339999996</v>
      </c>
      <c r="G131" s="54">
        <f t="shared" si="127"/>
        <v>38.473848897999993</v>
      </c>
      <c r="H131" s="52">
        <f t="shared" si="128"/>
        <v>19.265677619999998</v>
      </c>
      <c r="I131" s="52">
        <v>0</v>
      </c>
      <c r="J131" s="52">
        <v>0</v>
      </c>
      <c r="K131" s="52">
        <v>1.847111315</v>
      </c>
      <c r="L131" s="52">
        <v>17.418566304999999</v>
      </c>
      <c r="M131" s="52">
        <f t="shared" si="129"/>
        <v>24.0805738</v>
      </c>
      <c r="N131" s="52">
        <v>0</v>
      </c>
      <c r="O131" s="52">
        <v>0</v>
      </c>
      <c r="P131" s="52">
        <v>1.9374463799999999</v>
      </c>
      <c r="Q131" s="52">
        <v>22.143127419999999</v>
      </c>
      <c r="R131" s="54">
        <f t="shared" si="130"/>
        <v>14.393275097999993</v>
      </c>
      <c r="S131" s="54">
        <f t="shared" si="131"/>
        <v>4.8148961800000016</v>
      </c>
      <c r="T131" s="55">
        <f t="shared" si="118"/>
        <v>0.24992093582016464</v>
      </c>
      <c r="U131" s="54">
        <f t="shared" si="132"/>
        <v>0</v>
      </c>
      <c r="V131" s="56">
        <v>0</v>
      </c>
      <c r="W131" s="54">
        <f t="shared" si="133"/>
        <v>0</v>
      </c>
      <c r="X131" s="56">
        <v>0</v>
      </c>
      <c r="Y131" s="54">
        <f t="shared" si="134"/>
        <v>9.0335064999999881E-2</v>
      </c>
      <c r="Z131" s="55">
        <f t="shared" si="119"/>
        <v>4.8906129406716278E-2</v>
      </c>
      <c r="AA131" s="54">
        <f t="shared" si="135"/>
        <v>4.7245611150000002</v>
      </c>
      <c r="AB131" s="55">
        <f t="shared" si="120"/>
        <v>0.27123708302237337</v>
      </c>
      <c r="AC131" s="17" t="s">
        <v>300</v>
      </c>
      <c r="AD131" s="28"/>
      <c r="AE131" s="28"/>
      <c r="AK131" s="29"/>
      <c r="AL131" s="29"/>
    </row>
    <row r="132" spans="1:38" ht="47.25" x14ac:dyDescent="0.25">
      <c r="A132" s="58" t="s">
        <v>221</v>
      </c>
      <c r="B132" s="50" t="s">
        <v>301</v>
      </c>
      <c r="C132" s="59" t="s">
        <v>302</v>
      </c>
      <c r="D132" s="52">
        <v>225.86737484400001</v>
      </c>
      <c r="E132" s="53">
        <v>0</v>
      </c>
      <c r="F132" s="53">
        <v>61.548000000000002</v>
      </c>
      <c r="G132" s="54">
        <f t="shared" si="127"/>
        <v>164.31937484400001</v>
      </c>
      <c r="H132" s="52">
        <f t="shared" si="128"/>
        <v>25.280030444000001</v>
      </c>
      <c r="I132" s="52">
        <v>0</v>
      </c>
      <c r="J132" s="52">
        <v>0</v>
      </c>
      <c r="K132" s="52">
        <v>0.81669203666666701</v>
      </c>
      <c r="L132" s="52">
        <v>24.463338407333335</v>
      </c>
      <c r="M132" s="52">
        <f t="shared" si="129"/>
        <v>37.659941210000007</v>
      </c>
      <c r="N132" s="52">
        <v>0</v>
      </c>
      <c r="O132" s="52">
        <v>0</v>
      </c>
      <c r="P132" s="52">
        <v>2.3064714199999998</v>
      </c>
      <c r="Q132" s="52">
        <v>35.353469790000005</v>
      </c>
      <c r="R132" s="54">
        <f t="shared" si="130"/>
        <v>126.65943363400001</v>
      </c>
      <c r="S132" s="54">
        <f t="shared" si="131"/>
        <v>12.379910766000005</v>
      </c>
      <c r="T132" s="55">
        <f t="shared" si="118"/>
        <v>0.48971107030206412</v>
      </c>
      <c r="U132" s="54">
        <f t="shared" si="132"/>
        <v>0</v>
      </c>
      <c r="V132" s="56">
        <v>0</v>
      </c>
      <c r="W132" s="54">
        <f t="shared" si="133"/>
        <v>0</v>
      </c>
      <c r="X132" s="56">
        <v>0</v>
      </c>
      <c r="Y132" s="54">
        <f t="shared" si="134"/>
        <v>1.4897793833333328</v>
      </c>
      <c r="Z132" s="55">
        <f t="shared" si="119"/>
        <v>1.8241629848796805</v>
      </c>
      <c r="AA132" s="54">
        <f t="shared" si="135"/>
        <v>10.89013138266667</v>
      </c>
      <c r="AB132" s="55">
        <f t="shared" si="120"/>
        <v>0.44516129406942073</v>
      </c>
      <c r="AC132" s="17" t="s">
        <v>303</v>
      </c>
      <c r="AD132" s="28"/>
      <c r="AE132" s="28"/>
      <c r="AK132" s="29"/>
      <c r="AL132" s="29"/>
    </row>
    <row r="133" spans="1:38" ht="47.25" x14ac:dyDescent="0.25">
      <c r="A133" s="58" t="s">
        <v>221</v>
      </c>
      <c r="B133" s="50" t="s">
        <v>304</v>
      </c>
      <c r="C133" s="59" t="s">
        <v>305</v>
      </c>
      <c r="D133" s="52">
        <v>17.509494496000002</v>
      </c>
      <c r="E133" s="53">
        <v>0</v>
      </c>
      <c r="F133" s="53">
        <v>0</v>
      </c>
      <c r="G133" s="54">
        <f t="shared" si="127"/>
        <v>17.509494496000002</v>
      </c>
      <c r="H133" s="52">
        <f t="shared" si="128"/>
        <v>0.79916801999999998</v>
      </c>
      <c r="I133" s="52">
        <v>0</v>
      </c>
      <c r="J133" s="52">
        <v>0</v>
      </c>
      <c r="K133" s="52">
        <v>0</v>
      </c>
      <c r="L133" s="52">
        <v>0.79916801999999998</v>
      </c>
      <c r="M133" s="52">
        <f t="shared" si="129"/>
        <v>0.56999999999999995</v>
      </c>
      <c r="N133" s="52">
        <v>0</v>
      </c>
      <c r="O133" s="52">
        <v>0</v>
      </c>
      <c r="P133" s="52">
        <v>0</v>
      </c>
      <c r="Q133" s="52">
        <v>0.56999999999999995</v>
      </c>
      <c r="R133" s="54">
        <f t="shared" si="130"/>
        <v>16.939494496000002</v>
      </c>
      <c r="S133" s="54">
        <f t="shared" si="131"/>
        <v>-0.22916802000000003</v>
      </c>
      <c r="T133" s="55">
        <f t="shared" si="118"/>
        <v>-0.28675824640730746</v>
      </c>
      <c r="U133" s="54">
        <f t="shared" si="132"/>
        <v>0</v>
      </c>
      <c r="V133" s="56">
        <v>0</v>
      </c>
      <c r="W133" s="54">
        <f t="shared" si="133"/>
        <v>0</v>
      </c>
      <c r="X133" s="56">
        <v>0</v>
      </c>
      <c r="Y133" s="54">
        <f t="shared" si="134"/>
        <v>0</v>
      </c>
      <c r="Z133" s="55">
        <v>0</v>
      </c>
      <c r="AA133" s="54">
        <f t="shared" si="135"/>
        <v>-0.22916802000000003</v>
      </c>
      <c r="AB133" s="55">
        <f t="shared" si="120"/>
        <v>-0.28675824640730746</v>
      </c>
      <c r="AC133" s="17" t="s">
        <v>92</v>
      </c>
      <c r="AD133" s="28"/>
      <c r="AE133" s="28"/>
      <c r="AK133" s="29"/>
      <c r="AL133" s="29"/>
    </row>
    <row r="134" spans="1:38" ht="47.25" x14ac:dyDescent="0.25">
      <c r="A134" s="58" t="s">
        <v>221</v>
      </c>
      <c r="B134" s="50" t="s">
        <v>306</v>
      </c>
      <c r="C134" s="59" t="s">
        <v>307</v>
      </c>
      <c r="D134" s="52">
        <v>3</v>
      </c>
      <c r="E134" s="53">
        <v>0</v>
      </c>
      <c r="F134" s="53">
        <v>0</v>
      </c>
      <c r="G134" s="54">
        <f t="shared" si="127"/>
        <v>3</v>
      </c>
      <c r="H134" s="52">
        <f t="shared" si="128"/>
        <v>3</v>
      </c>
      <c r="I134" s="52">
        <v>0</v>
      </c>
      <c r="J134" s="52">
        <v>0</v>
      </c>
      <c r="K134" s="52">
        <v>2.5</v>
      </c>
      <c r="L134" s="52">
        <v>0.5</v>
      </c>
      <c r="M134" s="52">
        <f t="shared" si="129"/>
        <v>2.3625000099999998</v>
      </c>
      <c r="N134" s="52">
        <v>0</v>
      </c>
      <c r="O134" s="52">
        <v>0</v>
      </c>
      <c r="P134" s="52">
        <v>2.25</v>
      </c>
      <c r="Q134" s="52">
        <v>0.11250000999999976</v>
      </c>
      <c r="R134" s="54">
        <f t="shared" si="130"/>
        <v>0.63749999000000024</v>
      </c>
      <c r="S134" s="54">
        <f t="shared" si="131"/>
        <v>-0.63749999000000024</v>
      </c>
      <c r="T134" s="55">
        <f t="shared" si="118"/>
        <v>-0.21249999666666675</v>
      </c>
      <c r="U134" s="54">
        <f t="shared" si="132"/>
        <v>0</v>
      </c>
      <c r="V134" s="56">
        <v>0</v>
      </c>
      <c r="W134" s="54">
        <f t="shared" si="133"/>
        <v>0</v>
      </c>
      <c r="X134" s="56">
        <v>0</v>
      </c>
      <c r="Y134" s="54">
        <f t="shared" si="134"/>
        <v>-0.25</v>
      </c>
      <c r="Z134" s="55">
        <f t="shared" si="119"/>
        <v>-0.1</v>
      </c>
      <c r="AA134" s="54">
        <f t="shared" si="135"/>
        <v>-0.38749999000000024</v>
      </c>
      <c r="AB134" s="55">
        <f t="shared" si="120"/>
        <v>-0.77499998000000048</v>
      </c>
      <c r="AC134" s="17" t="s">
        <v>308</v>
      </c>
      <c r="AD134" s="28"/>
      <c r="AE134" s="28"/>
      <c r="AK134" s="29"/>
      <c r="AL134" s="29"/>
    </row>
    <row r="135" spans="1:38" ht="47.25" x14ac:dyDescent="0.25">
      <c r="A135" s="58" t="s">
        <v>221</v>
      </c>
      <c r="B135" s="50" t="s">
        <v>309</v>
      </c>
      <c r="C135" s="59" t="s">
        <v>310</v>
      </c>
      <c r="D135" s="52">
        <v>2201.7837733979995</v>
      </c>
      <c r="E135" s="53">
        <v>0</v>
      </c>
      <c r="F135" s="53">
        <v>6.5945457599999999</v>
      </c>
      <c r="G135" s="54">
        <f t="shared" si="127"/>
        <v>2195.1892276379995</v>
      </c>
      <c r="H135" s="52">
        <f t="shared" si="128"/>
        <v>53.92817543999999</v>
      </c>
      <c r="I135" s="52">
        <v>0</v>
      </c>
      <c r="J135" s="52">
        <v>0</v>
      </c>
      <c r="K135" s="52">
        <v>0</v>
      </c>
      <c r="L135" s="52">
        <v>53.92817543999999</v>
      </c>
      <c r="M135" s="52">
        <f t="shared" si="129"/>
        <v>11.252141039999998</v>
      </c>
      <c r="N135" s="52">
        <v>0</v>
      </c>
      <c r="O135" s="52">
        <v>0</v>
      </c>
      <c r="P135" s="52">
        <v>0</v>
      </c>
      <c r="Q135" s="52">
        <v>11.252141039999998</v>
      </c>
      <c r="R135" s="54">
        <f t="shared" si="130"/>
        <v>2183.9370865979995</v>
      </c>
      <c r="S135" s="54">
        <f t="shared" si="131"/>
        <v>-42.676034399999992</v>
      </c>
      <c r="T135" s="55">
        <f t="shared" si="118"/>
        <v>-0.79134949498673413</v>
      </c>
      <c r="U135" s="54">
        <f t="shared" si="132"/>
        <v>0</v>
      </c>
      <c r="V135" s="56">
        <v>0</v>
      </c>
      <c r="W135" s="54">
        <f t="shared" si="133"/>
        <v>0</v>
      </c>
      <c r="X135" s="56">
        <v>0</v>
      </c>
      <c r="Y135" s="54">
        <f t="shared" si="134"/>
        <v>0</v>
      </c>
      <c r="Z135" s="55">
        <v>0</v>
      </c>
      <c r="AA135" s="54">
        <f t="shared" si="135"/>
        <v>-42.676034399999992</v>
      </c>
      <c r="AB135" s="55">
        <f t="shared" si="120"/>
        <v>-0.79134949498673413</v>
      </c>
      <c r="AC135" s="17" t="s">
        <v>284</v>
      </c>
      <c r="AD135" s="28"/>
      <c r="AE135" s="28"/>
      <c r="AK135" s="29"/>
      <c r="AL135" s="29"/>
    </row>
    <row r="136" spans="1:38" ht="78.75" x14ac:dyDescent="0.25">
      <c r="A136" s="58" t="s">
        <v>221</v>
      </c>
      <c r="B136" s="50" t="s">
        <v>311</v>
      </c>
      <c r="C136" s="59" t="s">
        <v>312</v>
      </c>
      <c r="D136" s="52">
        <v>261.94334114692288</v>
      </c>
      <c r="E136" s="53">
        <v>0</v>
      </c>
      <c r="F136" s="53">
        <v>18.945</v>
      </c>
      <c r="G136" s="54">
        <f t="shared" si="127"/>
        <v>242.99834114692288</v>
      </c>
      <c r="H136" s="52">
        <f t="shared" si="128"/>
        <v>49.44</v>
      </c>
      <c r="I136" s="52">
        <v>0</v>
      </c>
      <c r="J136" s="52">
        <v>0</v>
      </c>
      <c r="K136" s="52">
        <v>0</v>
      </c>
      <c r="L136" s="52">
        <v>49.44</v>
      </c>
      <c r="M136" s="52">
        <f t="shared" si="129"/>
        <v>49.314232800000006</v>
      </c>
      <c r="N136" s="52">
        <v>0</v>
      </c>
      <c r="O136" s="52">
        <v>0</v>
      </c>
      <c r="P136" s="52">
        <v>0</v>
      </c>
      <c r="Q136" s="52">
        <v>49.314232800000006</v>
      </c>
      <c r="R136" s="54">
        <f t="shared" si="130"/>
        <v>193.68410834692287</v>
      </c>
      <c r="S136" s="54">
        <f t="shared" si="131"/>
        <v>-0.12576719999999142</v>
      </c>
      <c r="T136" s="55">
        <f t="shared" si="118"/>
        <v>-2.5438349514561374E-3</v>
      </c>
      <c r="U136" s="54">
        <f t="shared" si="132"/>
        <v>0</v>
      </c>
      <c r="V136" s="56">
        <v>0</v>
      </c>
      <c r="W136" s="54">
        <f t="shared" si="133"/>
        <v>0</v>
      </c>
      <c r="X136" s="56">
        <v>0</v>
      </c>
      <c r="Y136" s="54">
        <f t="shared" si="134"/>
        <v>0</v>
      </c>
      <c r="Z136" s="55">
        <v>0</v>
      </c>
      <c r="AA136" s="54">
        <f t="shared" si="135"/>
        <v>-0.12576719999999142</v>
      </c>
      <c r="AB136" s="55">
        <f t="shared" si="120"/>
        <v>-2.5438349514561374E-3</v>
      </c>
      <c r="AC136" s="17" t="s">
        <v>33</v>
      </c>
      <c r="AD136" s="28"/>
      <c r="AE136" s="28"/>
      <c r="AK136" s="29"/>
      <c r="AL136" s="29"/>
    </row>
    <row r="137" spans="1:38" ht="47.25" x14ac:dyDescent="0.25">
      <c r="A137" s="58" t="s">
        <v>221</v>
      </c>
      <c r="B137" s="50" t="s">
        <v>313</v>
      </c>
      <c r="C137" s="59" t="s">
        <v>314</v>
      </c>
      <c r="D137" s="52">
        <v>42.504052931999993</v>
      </c>
      <c r="E137" s="53">
        <v>0</v>
      </c>
      <c r="F137" s="53">
        <v>0.35851440000000001</v>
      </c>
      <c r="G137" s="54">
        <f t="shared" si="127"/>
        <v>42.145538531999996</v>
      </c>
      <c r="H137" s="52">
        <f t="shared" si="128"/>
        <v>3.7130855999999999</v>
      </c>
      <c r="I137" s="52">
        <v>0</v>
      </c>
      <c r="J137" s="52">
        <v>0</v>
      </c>
      <c r="K137" s="52">
        <v>0</v>
      </c>
      <c r="L137" s="52">
        <v>3.7130855999999999</v>
      </c>
      <c r="M137" s="52">
        <f t="shared" si="129"/>
        <v>0</v>
      </c>
      <c r="N137" s="52">
        <v>0</v>
      </c>
      <c r="O137" s="52">
        <v>0</v>
      </c>
      <c r="P137" s="52">
        <v>0</v>
      </c>
      <c r="Q137" s="52">
        <v>0</v>
      </c>
      <c r="R137" s="54">
        <f t="shared" si="130"/>
        <v>42.145538531999996</v>
      </c>
      <c r="S137" s="54">
        <f t="shared" si="131"/>
        <v>-3.7130855999999999</v>
      </c>
      <c r="T137" s="55">
        <f t="shared" si="118"/>
        <v>-1</v>
      </c>
      <c r="U137" s="54">
        <f t="shared" si="132"/>
        <v>0</v>
      </c>
      <c r="V137" s="56">
        <v>0</v>
      </c>
      <c r="W137" s="54">
        <f t="shared" si="133"/>
        <v>0</v>
      </c>
      <c r="X137" s="56">
        <v>0</v>
      </c>
      <c r="Y137" s="54">
        <f t="shared" si="134"/>
        <v>0</v>
      </c>
      <c r="Z137" s="55">
        <v>0</v>
      </c>
      <c r="AA137" s="54">
        <f t="shared" si="135"/>
        <v>-3.7130855999999999</v>
      </c>
      <c r="AB137" s="55">
        <f t="shared" si="120"/>
        <v>-1</v>
      </c>
      <c r="AC137" s="17" t="s">
        <v>315</v>
      </c>
      <c r="AD137" s="28"/>
      <c r="AE137" s="28"/>
      <c r="AK137" s="29"/>
      <c r="AL137" s="29"/>
    </row>
    <row r="138" spans="1:38" ht="63" x14ac:dyDescent="0.25">
      <c r="A138" s="58" t="s">
        <v>221</v>
      </c>
      <c r="B138" s="50" t="s">
        <v>316</v>
      </c>
      <c r="C138" s="59" t="s">
        <v>317</v>
      </c>
      <c r="D138" s="52">
        <v>91.345777589999983</v>
      </c>
      <c r="E138" s="53">
        <v>0</v>
      </c>
      <c r="F138" s="53">
        <v>20.562148269999998</v>
      </c>
      <c r="G138" s="54">
        <f t="shared" si="127"/>
        <v>70.783629319999989</v>
      </c>
      <c r="H138" s="52">
        <f t="shared" si="128"/>
        <v>33.233629319999991</v>
      </c>
      <c r="I138" s="52">
        <v>0</v>
      </c>
      <c r="J138" s="52">
        <v>0</v>
      </c>
      <c r="K138" s="52">
        <v>0</v>
      </c>
      <c r="L138" s="52">
        <v>33.233629319999991</v>
      </c>
      <c r="M138" s="52">
        <f t="shared" si="129"/>
        <v>0</v>
      </c>
      <c r="N138" s="52">
        <v>0</v>
      </c>
      <c r="O138" s="52">
        <v>0</v>
      </c>
      <c r="P138" s="52">
        <v>0</v>
      </c>
      <c r="Q138" s="52">
        <v>0</v>
      </c>
      <c r="R138" s="54">
        <f t="shared" si="130"/>
        <v>70.783629319999989</v>
      </c>
      <c r="S138" s="54">
        <f t="shared" si="131"/>
        <v>-33.233629319999991</v>
      </c>
      <c r="T138" s="55">
        <f t="shared" si="118"/>
        <v>-1</v>
      </c>
      <c r="U138" s="54">
        <f t="shared" si="132"/>
        <v>0</v>
      </c>
      <c r="V138" s="56">
        <v>0</v>
      </c>
      <c r="W138" s="54">
        <f t="shared" si="133"/>
        <v>0</v>
      </c>
      <c r="X138" s="56">
        <v>0</v>
      </c>
      <c r="Y138" s="54">
        <f t="shared" si="134"/>
        <v>0</v>
      </c>
      <c r="Z138" s="55">
        <v>0</v>
      </c>
      <c r="AA138" s="54">
        <f t="shared" si="135"/>
        <v>-33.233629319999991</v>
      </c>
      <c r="AB138" s="55">
        <f t="shared" si="120"/>
        <v>-1</v>
      </c>
      <c r="AC138" s="17" t="s">
        <v>318</v>
      </c>
      <c r="AD138" s="28"/>
      <c r="AE138" s="28"/>
      <c r="AK138" s="29"/>
      <c r="AL138" s="29"/>
    </row>
    <row r="139" spans="1:38" ht="47.25" x14ac:dyDescent="0.25">
      <c r="A139" s="58" t="s">
        <v>221</v>
      </c>
      <c r="B139" s="50" t="s">
        <v>319</v>
      </c>
      <c r="C139" s="59" t="s">
        <v>320</v>
      </c>
      <c r="D139" s="52">
        <v>1388.4706704299997</v>
      </c>
      <c r="E139" s="53">
        <v>0</v>
      </c>
      <c r="F139" s="53">
        <v>164.94708467999999</v>
      </c>
      <c r="G139" s="54">
        <f t="shared" si="127"/>
        <v>1223.5235857499997</v>
      </c>
      <c r="H139" s="52">
        <f t="shared" si="128"/>
        <v>1058.3032175500002</v>
      </c>
      <c r="I139" s="52">
        <v>0</v>
      </c>
      <c r="J139" s="52">
        <v>0</v>
      </c>
      <c r="K139" s="52">
        <v>434.89607493</v>
      </c>
      <c r="L139" s="52">
        <v>623.40714262000029</v>
      </c>
      <c r="M139" s="52">
        <f t="shared" si="129"/>
        <v>1464.2943509000002</v>
      </c>
      <c r="N139" s="52">
        <v>0</v>
      </c>
      <c r="O139" s="52">
        <v>0</v>
      </c>
      <c r="P139" s="52">
        <v>502.04270289999988</v>
      </c>
      <c r="Q139" s="52">
        <v>962.25164800000016</v>
      </c>
      <c r="R139" s="54">
        <f t="shared" si="130"/>
        <v>-240.77076515000044</v>
      </c>
      <c r="S139" s="54">
        <f t="shared" si="131"/>
        <v>405.99113334999993</v>
      </c>
      <c r="T139" s="55">
        <f t="shared" si="118"/>
        <v>0.38362458567392443</v>
      </c>
      <c r="U139" s="54">
        <f t="shared" si="132"/>
        <v>0</v>
      </c>
      <c r="V139" s="56">
        <v>0</v>
      </c>
      <c r="W139" s="54">
        <f t="shared" si="133"/>
        <v>0</v>
      </c>
      <c r="X139" s="56">
        <v>0</v>
      </c>
      <c r="Y139" s="54">
        <f t="shared" si="134"/>
        <v>67.146627969999884</v>
      </c>
      <c r="Z139" s="55">
        <f t="shared" si="119"/>
        <v>0.15439695099756343</v>
      </c>
      <c r="AA139" s="54">
        <f t="shared" si="135"/>
        <v>338.84450537999987</v>
      </c>
      <c r="AB139" s="55">
        <f t="shared" si="120"/>
        <v>0.54353645028180819</v>
      </c>
      <c r="AC139" s="17" t="s">
        <v>321</v>
      </c>
      <c r="AD139" s="28"/>
      <c r="AE139" s="28"/>
      <c r="AK139" s="29"/>
      <c r="AL139" s="29"/>
    </row>
    <row r="140" spans="1:38" ht="63" x14ac:dyDescent="0.25">
      <c r="A140" s="58" t="s">
        <v>221</v>
      </c>
      <c r="B140" s="50" t="s">
        <v>322</v>
      </c>
      <c r="C140" s="59" t="s">
        <v>323</v>
      </c>
      <c r="D140" s="52">
        <v>7.911985176</v>
      </c>
      <c r="E140" s="53">
        <v>0</v>
      </c>
      <c r="F140" s="53">
        <v>1.3088850000000001</v>
      </c>
      <c r="G140" s="54">
        <f t="shared" si="127"/>
        <v>6.6031001759999999</v>
      </c>
      <c r="H140" s="52">
        <f t="shared" si="128"/>
        <v>1.5149999999999999</v>
      </c>
      <c r="I140" s="52">
        <v>0</v>
      </c>
      <c r="J140" s="52">
        <v>0</v>
      </c>
      <c r="K140" s="52">
        <v>1.2625</v>
      </c>
      <c r="L140" s="52">
        <v>0.25249999999999995</v>
      </c>
      <c r="M140" s="52">
        <f t="shared" si="129"/>
        <v>1.33612245</v>
      </c>
      <c r="N140" s="52">
        <v>0</v>
      </c>
      <c r="O140" s="52">
        <v>0</v>
      </c>
      <c r="P140" s="52">
        <v>1.2579290000000001</v>
      </c>
      <c r="Q140" s="52">
        <v>7.8193449999999998E-2</v>
      </c>
      <c r="R140" s="54">
        <f t="shared" si="130"/>
        <v>5.2669777260000004</v>
      </c>
      <c r="S140" s="54">
        <f t="shared" si="131"/>
        <v>-0.17887754999999994</v>
      </c>
      <c r="T140" s="55">
        <f t="shared" si="118"/>
        <v>-0.11807099009900987</v>
      </c>
      <c r="U140" s="54">
        <f t="shared" si="132"/>
        <v>0</v>
      </c>
      <c r="V140" s="56">
        <v>0</v>
      </c>
      <c r="W140" s="54">
        <f t="shared" si="133"/>
        <v>0</v>
      </c>
      <c r="X140" s="56">
        <v>0</v>
      </c>
      <c r="Y140" s="54">
        <f t="shared" si="134"/>
        <v>-4.5709999999998807E-3</v>
      </c>
      <c r="Z140" s="55">
        <f t="shared" si="119"/>
        <v>-3.6205940594058461E-3</v>
      </c>
      <c r="AA140" s="54">
        <f t="shared" si="135"/>
        <v>-0.17430654999999995</v>
      </c>
      <c r="AB140" s="55">
        <f t="shared" si="120"/>
        <v>-0.6903229702970296</v>
      </c>
      <c r="AC140" s="17" t="s">
        <v>324</v>
      </c>
      <c r="AD140" s="28"/>
      <c r="AE140" s="28"/>
      <c r="AK140" s="29"/>
      <c r="AL140" s="29"/>
    </row>
    <row r="141" spans="1:38" ht="47.25" x14ac:dyDescent="0.25">
      <c r="A141" s="58" t="s">
        <v>221</v>
      </c>
      <c r="B141" s="50" t="s">
        <v>325</v>
      </c>
      <c r="C141" s="59" t="s">
        <v>326</v>
      </c>
      <c r="D141" s="52">
        <v>16.227454649999999</v>
      </c>
      <c r="E141" s="53">
        <v>0</v>
      </c>
      <c r="F141" s="53">
        <v>7.8279406900000001</v>
      </c>
      <c r="G141" s="54">
        <f t="shared" si="127"/>
        <v>8.3995139599999984</v>
      </c>
      <c r="H141" s="52">
        <f t="shared" si="128"/>
        <v>5.1398527999999999</v>
      </c>
      <c r="I141" s="52">
        <v>0</v>
      </c>
      <c r="J141" s="52">
        <v>0</v>
      </c>
      <c r="K141" s="52">
        <v>4.2832106666666672</v>
      </c>
      <c r="L141" s="52">
        <v>0.85664213333333272</v>
      </c>
      <c r="M141" s="52">
        <f t="shared" si="129"/>
        <v>4.714103790000002</v>
      </c>
      <c r="N141" s="52">
        <v>0</v>
      </c>
      <c r="O141" s="52">
        <v>0</v>
      </c>
      <c r="P141" s="52">
        <v>4.4579292700000019</v>
      </c>
      <c r="Q141" s="52">
        <v>0.25617452000000007</v>
      </c>
      <c r="R141" s="54">
        <f t="shared" si="130"/>
        <v>3.6854101699999964</v>
      </c>
      <c r="S141" s="54">
        <f t="shared" si="131"/>
        <v>-0.42574900999999787</v>
      </c>
      <c r="T141" s="55">
        <f t="shared" si="118"/>
        <v>-8.2832918872695713E-2</v>
      </c>
      <c r="U141" s="54">
        <f t="shared" si="132"/>
        <v>0</v>
      </c>
      <c r="V141" s="56">
        <v>0</v>
      </c>
      <c r="W141" s="54">
        <f t="shared" si="133"/>
        <v>0</v>
      </c>
      <c r="X141" s="56">
        <v>0</v>
      </c>
      <c r="Y141" s="54">
        <f t="shared" si="134"/>
        <v>0.17471860333333478</v>
      </c>
      <c r="Z141" s="55">
        <f t="shared" si="119"/>
        <v>4.079150360103731E-2</v>
      </c>
      <c r="AA141" s="54">
        <f t="shared" si="135"/>
        <v>-0.60046761333333265</v>
      </c>
      <c r="AB141" s="55">
        <f t="shared" si="120"/>
        <v>-0.70095503124136127</v>
      </c>
      <c r="AC141" s="17" t="s">
        <v>33</v>
      </c>
      <c r="AD141" s="28"/>
      <c r="AE141" s="28"/>
      <c r="AK141" s="29"/>
      <c r="AL141" s="29"/>
    </row>
    <row r="142" spans="1:38" ht="47.25" x14ac:dyDescent="0.25">
      <c r="A142" s="58" t="s">
        <v>221</v>
      </c>
      <c r="B142" s="50" t="s">
        <v>327</v>
      </c>
      <c r="C142" s="59" t="s">
        <v>328</v>
      </c>
      <c r="D142" s="52">
        <v>23.001052972</v>
      </c>
      <c r="E142" s="53">
        <v>0</v>
      </c>
      <c r="F142" s="53">
        <v>0</v>
      </c>
      <c r="G142" s="54">
        <f t="shared" si="127"/>
        <v>23.001052972</v>
      </c>
      <c r="H142" s="52">
        <f t="shared" si="128"/>
        <v>5.5860529720000001</v>
      </c>
      <c r="I142" s="52">
        <v>0</v>
      </c>
      <c r="J142" s="52">
        <v>0</v>
      </c>
      <c r="K142" s="52">
        <v>0.1</v>
      </c>
      <c r="L142" s="52">
        <v>5.4860529720000004</v>
      </c>
      <c r="M142" s="52">
        <f t="shared" si="129"/>
        <v>2.6759764000000001</v>
      </c>
      <c r="N142" s="52">
        <v>0</v>
      </c>
      <c r="O142" s="52">
        <v>0</v>
      </c>
      <c r="P142" s="52">
        <v>0.1</v>
      </c>
      <c r="Q142" s="52">
        <v>2.5759764000000001</v>
      </c>
      <c r="R142" s="54">
        <f t="shared" si="130"/>
        <v>20.325076572</v>
      </c>
      <c r="S142" s="54">
        <f t="shared" si="131"/>
        <v>-2.9100765719999999</v>
      </c>
      <c r="T142" s="55">
        <f t="shared" si="118"/>
        <v>-0.52095398783124891</v>
      </c>
      <c r="U142" s="54">
        <f t="shared" si="132"/>
        <v>0</v>
      </c>
      <c r="V142" s="56">
        <v>0</v>
      </c>
      <c r="W142" s="54">
        <f t="shared" si="133"/>
        <v>0</v>
      </c>
      <c r="X142" s="56">
        <v>0</v>
      </c>
      <c r="Y142" s="54">
        <f t="shared" si="134"/>
        <v>0</v>
      </c>
      <c r="Z142" s="55">
        <f t="shared" si="119"/>
        <v>0</v>
      </c>
      <c r="AA142" s="54">
        <f t="shared" si="135"/>
        <v>-2.9100765720000004</v>
      </c>
      <c r="AB142" s="55">
        <f t="shared" si="120"/>
        <v>-0.53044995862282029</v>
      </c>
      <c r="AC142" s="17" t="s">
        <v>329</v>
      </c>
      <c r="AD142" s="28"/>
      <c r="AE142" s="28"/>
      <c r="AK142" s="29"/>
      <c r="AL142" s="29"/>
    </row>
    <row r="143" spans="1:38" x14ac:dyDescent="0.25">
      <c r="A143" s="58" t="s">
        <v>221</v>
      </c>
      <c r="B143" s="50" t="s">
        <v>330</v>
      </c>
      <c r="C143" s="59" t="s">
        <v>331</v>
      </c>
      <c r="D143" s="52">
        <v>10.366479631999999</v>
      </c>
      <c r="E143" s="53">
        <v>0</v>
      </c>
      <c r="F143" s="53">
        <v>0</v>
      </c>
      <c r="G143" s="54">
        <f t="shared" si="127"/>
        <v>10.366479631999999</v>
      </c>
      <c r="H143" s="52">
        <f t="shared" si="128"/>
        <v>10.366479631999999</v>
      </c>
      <c r="I143" s="52">
        <v>0</v>
      </c>
      <c r="J143" s="52">
        <v>0</v>
      </c>
      <c r="K143" s="52">
        <v>8.662066359999999</v>
      </c>
      <c r="L143" s="52">
        <v>1.704413272</v>
      </c>
      <c r="M143" s="52">
        <f t="shared" si="129"/>
        <v>7.9613280699999995</v>
      </c>
      <c r="N143" s="52">
        <v>0</v>
      </c>
      <c r="O143" s="52">
        <v>0</v>
      </c>
      <c r="P143" s="52">
        <v>6.65777339</v>
      </c>
      <c r="Q143" s="52">
        <v>1.3035546799999995</v>
      </c>
      <c r="R143" s="54">
        <f t="shared" si="130"/>
        <v>2.4051515619999995</v>
      </c>
      <c r="S143" s="54">
        <f t="shared" si="131"/>
        <v>-2.4051515619999995</v>
      </c>
      <c r="T143" s="55">
        <f t="shared" si="118"/>
        <v>-0.23201237521131124</v>
      </c>
      <c r="U143" s="54">
        <f t="shared" si="132"/>
        <v>0</v>
      </c>
      <c r="V143" s="56">
        <v>0</v>
      </c>
      <c r="W143" s="54">
        <f t="shared" si="133"/>
        <v>0</v>
      </c>
      <c r="X143" s="56">
        <v>0</v>
      </c>
      <c r="Y143" s="54">
        <f t="shared" si="134"/>
        <v>-2.004292969999999</v>
      </c>
      <c r="Z143" s="55">
        <f t="shared" si="119"/>
        <v>-0.23138739495872429</v>
      </c>
      <c r="AA143" s="54">
        <f t="shared" si="135"/>
        <v>-0.40085859200000051</v>
      </c>
      <c r="AB143" s="55">
        <f t="shared" si="120"/>
        <v>-0.23518861216659226</v>
      </c>
      <c r="AC143" s="17" t="s">
        <v>332</v>
      </c>
      <c r="AD143" s="28"/>
      <c r="AE143" s="28"/>
      <c r="AK143" s="29"/>
      <c r="AL143" s="29"/>
    </row>
    <row r="144" spans="1:38" ht="126" x14ac:dyDescent="0.25">
      <c r="A144" s="58" t="s">
        <v>221</v>
      </c>
      <c r="B144" s="50" t="s">
        <v>333</v>
      </c>
      <c r="C144" s="59" t="s">
        <v>334</v>
      </c>
      <c r="D144" s="52">
        <v>15.486714542000001</v>
      </c>
      <c r="E144" s="53">
        <v>0</v>
      </c>
      <c r="F144" s="53">
        <v>0</v>
      </c>
      <c r="G144" s="54">
        <f t="shared" si="127"/>
        <v>15.486714542000001</v>
      </c>
      <c r="H144" s="52">
        <f t="shared" si="128"/>
        <v>15.486714542000001</v>
      </c>
      <c r="I144" s="52">
        <v>0</v>
      </c>
      <c r="J144" s="52">
        <v>0</v>
      </c>
      <c r="K144" s="52">
        <v>12.935199320000002</v>
      </c>
      <c r="L144" s="52">
        <v>2.551515221999999</v>
      </c>
      <c r="M144" s="52">
        <f t="shared" si="129"/>
        <v>3.1538572</v>
      </c>
      <c r="N144" s="52">
        <v>0</v>
      </c>
      <c r="O144" s="52">
        <v>0</v>
      </c>
      <c r="P144" s="52">
        <v>2.6282143299999996</v>
      </c>
      <c r="Q144" s="52">
        <v>0.52564287000000043</v>
      </c>
      <c r="R144" s="54">
        <f t="shared" si="130"/>
        <v>12.332857342000001</v>
      </c>
      <c r="S144" s="54">
        <f t="shared" si="131"/>
        <v>-12.332857342000001</v>
      </c>
      <c r="T144" s="55">
        <f t="shared" si="118"/>
        <v>-0.79635078883602239</v>
      </c>
      <c r="U144" s="54">
        <f t="shared" si="132"/>
        <v>0</v>
      </c>
      <c r="V144" s="56">
        <v>0</v>
      </c>
      <c r="W144" s="54">
        <f t="shared" si="133"/>
        <v>0</v>
      </c>
      <c r="X144" s="56">
        <v>0</v>
      </c>
      <c r="Y144" s="54">
        <f t="shared" si="134"/>
        <v>-10.306984990000004</v>
      </c>
      <c r="Z144" s="55">
        <f t="shared" si="119"/>
        <v>-0.79681686652200745</v>
      </c>
      <c r="AA144" s="54">
        <f t="shared" si="135"/>
        <v>-2.0258723519999986</v>
      </c>
      <c r="AB144" s="55">
        <f t="shared" si="120"/>
        <v>-0.79398795450337289</v>
      </c>
      <c r="AC144" s="17" t="s">
        <v>335</v>
      </c>
      <c r="AD144" s="28"/>
      <c r="AE144" s="28"/>
      <c r="AK144" s="29"/>
      <c r="AL144" s="29"/>
    </row>
    <row r="145" spans="1:38" ht="47.25" x14ac:dyDescent="0.25">
      <c r="A145" s="58" t="s">
        <v>221</v>
      </c>
      <c r="B145" s="50" t="s">
        <v>336</v>
      </c>
      <c r="C145" s="59" t="s">
        <v>337</v>
      </c>
      <c r="D145" s="52">
        <v>12.17190036</v>
      </c>
      <c r="E145" s="53">
        <v>0</v>
      </c>
      <c r="F145" s="53">
        <v>10.943063480000001</v>
      </c>
      <c r="G145" s="54">
        <f t="shared" si="127"/>
        <v>1.2288368799999994</v>
      </c>
      <c r="H145" s="52">
        <f t="shared" si="128"/>
        <v>1.22883688</v>
      </c>
      <c r="I145" s="52">
        <v>0</v>
      </c>
      <c r="J145" s="52">
        <v>0</v>
      </c>
      <c r="K145" s="52">
        <v>1.0240307333333336</v>
      </c>
      <c r="L145" s="52">
        <v>0.20480614666666641</v>
      </c>
      <c r="M145" s="52">
        <f t="shared" si="129"/>
        <v>1.4106209199999999</v>
      </c>
      <c r="N145" s="52">
        <v>0</v>
      </c>
      <c r="O145" s="52">
        <v>0</v>
      </c>
      <c r="P145" s="52">
        <v>1.17551743</v>
      </c>
      <c r="Q145" s="52">
        <v>0.23510348999999997</v>
      </c>
      <c r="R145" s="54">
        <f t="shared" si="130"/>
        <v>-0.18178404000000059</v>
      </c>
      <c r="S145" s="54">
        <f t="shared" si="131"/>
        <v>0.18178403999999992</v>
      </c>
      <c r="T145" s="55">
        <f t="shared" si="118"/>
        <v>0.14793179058883707</v>
      </c>
      <c r="U145" s="54">
        <f t="shared" si="132"/>
        <v>0</v>
      </c>
      <c r="V145" s="56">
        <v>0</v>
      </c>
      <c r="W145" s="54">
        <f t="shared" si="133"/>
        <v>0</v>
      </c>
      <c r="X145" s="56">
        <v>0</v>
      </c>
      <c r="Y145" s="54">
        <f t="shared" si="134"/>
        <v>0.15148669666666637</v>
      </c>
      <c r="Z145" s="55">
        <f t="shared" si="119"/>
        <v>0.14793178733372617</v>
      </c>
      <c r="AA145" s="54">
        <f t="shared" si="135"/>
        <v>3.029734333333356E-2</v>
      </c>
      <c r="AB145" s="55">
        <f t="shared" si="120"/>
        <v>0.14793180686439161</v>
      </c>
      <c r="AC145" s="17" t="s">
        <v>338</v>
      </c>
      <c r="AD145" s="28"/>
      <c r="AE145" s="28"/>
      <c r="AK145" s="29"/>
      <c r="AL145" s="29"/>
    </row>
    <row r="146" spans="1:38" ht="63" x14ac:dyDescent="0.25">
      <c r="A146" s="58" t="s">
        <v>221</v>
      </c>
      <c r="B146" s="50" t="s">
        <v>339</v>
      </c>
      <c r="C146" s="59" t="s">
        <v>340</v>
      </c>
      <c r="D146" s="52">
        <v>75.878966147999989</v>
      </c>
      <c r="E146" s="53">
        <v>0</v>
      </c>
      <c r="F146" s="53">
        <v>0.24407999999999999</v>
      </c>
      <c r="G146" s="54">
        <f t="shared" si="127"/>
        <v>75.634886147999993</v>
      </c>
      <c r="H146" s="52">
        <f t="shared" si="128"/>
        <v>1.2347999999999999</v>
      </c>
      <c r="I146" s="52">
        <v>0</v>
      </c>
      <c r="J146" s="52">
        <v>0</v>
      </c>
      <c r="K146" s="52">
        <v>1.0289999999999999</v>
      </c>
      <c r="L146" s="52">
        <v>0.20579999999999998</v>
      </c>
      <c r="M146" s="52">
        <f t="shared" si="129"/>
        <v>0</v>
      </c>
      <c r="N146" s="52">
        <v>0</v>
      </c>
      <c r="O146" s="52">
        <v>0</v>
      </c>
      <c r="P146" s="52">
        <v>0</v>
      </c>
      <c r="Q146" s="52">
        <v>0</v>
      </c>
      <c r="R146" s="54">
        <f t="shared" si="130"/>
        <v>75.634886147999993</v>
      </c>
      <c r="S146" s="54">
        <f t="shared" si="131"/>
        <v>-1.2347999999999999</v>
      </c>
      <c r="T146" s="55">
        <f t="shared" si="118"/>
        <v>-1</v>
      </c>
      <c r="U146" s="54">
        <f t="shared" si="132"/>
        <v>0</v>
      </c>
      <c r="V146" s="56">
        <v>0</v>
      </c>
      <c r="W146" s="54">
        <f t="shared" si="133"/>
        <v>0</v>
      </c>
      <c r="X146" s="56">
        <v>0</v>
      </c>
      <c r="Y146" s="54">
        <f t="shared" si="134"/>
        <v>-1.0289999999999999</v>
      </c>
      <c r="Z146" s="55">
        <f t="shared" si="119"/>
        <v>-1</v>
      </c>
      <c r="AA146" s="54">
        <f t="shared" si="135"/>
        <v>-0.20579999999999998</v>
      </c>
      <c r="AB146" s="55">
        <f t="shared" si="120"/>
        <v>-1</v>
      </c>
      <c r="AC146" s="17" t="s">
        <v>341</v>
      </c>
      <c r="AD146" s="28"/>
      <c r="AE146" s="28"/>
      <c r="AK146" s="29"/>
      <c r="AL146" s="29"/>
    </row>
    <row r="147" spans="1:38" ht="47.25" x14ac:dyDescent="0.25">
      <c r="A147" s="58" t="s">
        <v>221</v>
      </c>
      <c r="B147" s="50" t="s">
        <v>342</v>
      </c>
      <c r="C147" s="59" t="s">
        <v>343</v>
      </c>
      <c r="D147" s="52">
        <v>102.777103506</v>
      </c>
      <c r="E147" s="53">
        <v>0</v>
      </c>
      <c r="F147" s="53">
        <v>0.17897391999999998</v>
      </c>
      <c r="G147" s="54">
        <f t="shared" si="127"/>
        <v>102.598129586</v>
      </c>
      <c r="H147" s="52">
        <f t="shared" si="128"/>
        <v>1.3332313</v>
      </c>
      <c r="I147" s="52">
        <v>0</v>
      </c>
      <c r="J147" s="52">
        <v>0</v>
      </c>
      <c r="K147" s="52">
        <v>1.1110260833333334</v>
      </c>
      <c r="L147" s="52">
        <v>0.22220521666666659</v>
      </c>
      <c r="M147" s="52">
        <f t="shared" si="129"/>
        <v>1.11102608</v>
      </c>
      <c r="N147" s="52">
        <v>0</v>
      </c>
      <c r="O147" s="52">
        <v>0</v>
      </c>
      <c r="P147" s="52">
        <v>1.11102608</v>
      </c>
      <c r="Q147" s="52">
        <v>0</v>
      </c>
      <c r="R147" s="54">
        <f t="shared" si="130"/>
        <v>101.487103506</v>
      </c>
      <c r="S147" s="54">
        <f t="shared" si="131"/>
        <v>-0.22220521999999998</v>
      </c>
      <c r="T147" s="55">
        <f t="shared" si="118"/>
        <v>-0.16666666916685799</v>
      </c>
      <c r="U147" s="54">
        <f t="shared" si="132"/>
        <v>0</v>
      </c>
      <c r="V147" s="56">
        <v>0</v>
      </c>
      <c r="W147" s="54">
        <f t="shared" si="133"/>
        <v>0</v>
      </c>
      <c r="X147" s="56">
        <v>0</v>
      </c>
      <c r="Y147" s="54">
        <f t="shared" si="134"/>
        <v>-3.3333333870899651E-9</v>
      </c>
      <c r="Z147" s="55">
        <f t="shared" si="119"/>
        <v>-3.0002296409542423E-9</v>
      </c>
      <c r="AA147" s="54">
        <f t="shared" si="135"/>
        <v>-0.22220521666666659</v>
      </c>
      <c r="AB147" s="55">
        <f t="shared" si="120"/>
        <v>-1</v>
      </c>
      <c r="AC147" s="17" t="s">
        <v>344</v>
      </c>
      <c r="AD147" s="28"/>
      <c r="AE147" s="28"/>
      <c r="AK147" s="29"/>
      <c r="AL147" s="29"/>
    </row>
    <row r="148" spans="1:38" ht="47.25" x14ac:dyDescent="0.25">
      <c r="A148" s="58" t="s">
        <v>221</v>
      </c>
      <c r="B148" s="50" t="s">
        <v>345</v>
      </c>
      <c r="C148" s="59" t="s">
        <v>346</v>
      </c>
      <c r="D148" s="52">
        <v>647.95636935999994</v>
      </c>
      <c r="E148" s="53">
        <v>0</v>
      </c>
      <c r="F148" s="53">
        <v>31.133105019999999</v>
      </c>
      <c r="G148" s="54">
        <f t="shared" si="127"/>
        <v>616.82326433999992</v>
      </c>
      <c r="H148" s="52">
        <f t="shared" si="128"/>
        <v>63.713428579999999</v>
      </c>
      <c r="I148" s="52">
        <v>0</v>
      </c>
      <c r="J148" s="52">
        <v>0</v>
      </c>
      <c r="K148" s="52">
        <v>53.094523816666666</v>
      </c>
      <c r="L148" s="52">
        <v>10.618904763333333</v>
      </c>
      <c r="M148" s="52">
        <f t="shared" si="129"/>
        <v>61.271411780000001</v>
      </c>
      <c r="N148" s="52">
        <v>0</v>
      </c>
      <c r="O148" s="52">
        <v>0</v>
      </c>
      <c r="P148" s="52">
        <v>51.059509819999995</v>
      </c>
      <c r="Q148" s="52">
        <v>10.211901960000006</v>
      </c>
      <c r="R148" s="54">
        <f t="shared" si="130"/>
        <v>555.55185255999993</v>
      </c>
      <c r="S148" s="54">
        <f t="shared" si="131"/>
        <v>-2.4420167999999975</v>
      </c>
      <c r="T148" s="55">
        <f t="shared" si="118"/>
        <v>-3.8328133557178561E-2</v>
      </c>
      <c r="U148" s="54">
        <f t="shared" si="132"/>
        <v>0</v>
      </c>
      <c r="V148" s="56">
        <v>0</v>
      </c>
      <c r="W148" s="54">
        <f t="shared" si="133"/>
        <v>0</v>
      </c>
      <c r="X148" s="56">
        <v>0</v>
      </c>
      <c r="Y148" s="54">
        <f t="shared" si="134"/>
        <v>-2.0350139966666703</v>
      </c>
      <c r="Z148" s="55">
        <f t="shared" si="119"/>
        <v>-3.8328133494397551E-2</v>
      </c>
      <c r="AA148" s="54">
        <f t="shared" si="135"/>
        <v>-0.40700280333332728</v>
      </c>
      <c r="AB148" s="55">
        <f t="shared" si="120"/>
        <v>-3.8328133871083594E-2</v>
      </c>
      <c r="AC148" s="17" t="s">
        <v>33</v>
      </c>
      <c r="AD148" s="28"/>
      <c r="AE148" s="28"/>
      <c r="AK148" s="29"/>
      <c r="AL148" s="29"/>
    </row>
    <row r="149" spans="1:38" ht="47.25" x14ac:dyDescent="0.25">
      <c r="A149" s="58" t="s">
        <v>221</v>
      </c>
      <c r="B149" s="50" t="s">
        <v>347</v>
      </c>
      <c r="C149" s="59" t="s">
        <v>348</v>
      </c>
      <c r="D149" s="52">
        <v>16.210533600000002</v>
      </c>
      <c r="E149" s="53">
        <v>0</v>
      </c>
      <c r="F149" s="53">
        <v>11.26422</v>
      </c>
      <c r="G149" s="54">
        <f t="shared" si="127"/>
        <v>4.9463136000000016</v>
      </c>
      <c r="H149" s="52">
        <f t="shared" si="128"/>
        <v>4.9463136000000008</v>
      </c>
      <c r="I149" s="52">
        <v>0</v>
      </c>
      <c r="J149" s="52">
        <v>0</v>
      </c>
      <c r="K149" s="52">
        <v>0</v>
      </c>
      <c r="L149" s="52">
        <v>4.9463136000000008</v>
      </c>
      <c r="M149" s="52">
        <f t="shared" si="129"/>
        <v>2.5463136</v>
      </c>
      <c r="N149" s="52">
        <v>0</v>
      </c>
      <c r="O149" s="52">
        <v>0</v>
      </c>
      <c r="P149" s="52">
        <v>0</v>
      </c>
      <c r="Q149" s="52">
        <v>2.5463136</v>
      </c>
      <c r="R149" s="54">
        <f t="shared" si="130"/>
        <v>2.4000000000000017</v>
      </c>
      <c r="S149" s="54">
        <f t="shared" si="131"/>
        <v>-2.4000000000000008</v>
      </c>
      <c r="T149" s="55">
        <f t="shared" si="118"/>
        <v>-0.48520983384474459</v>
      </c>
      <c r="U149" s="54">
        <f t="shared" si="132"/>
        <v>0</v>
      </c>
      <c r="V149" s="56">
        <v>0</v>
      </c>
      <c r="W149" s="54">
        <f t="shared" si="133"/>
        <v>0</v>
      </c>
      <c r="X149" s="56">
        <v>0</v>
      </c>
      <c r="Y149" s="54">
        <f t="shared" si="134"/>
        <v>0</v>
      </c>
      <c r="Z149" s="55">
        <v>0</v>
      </c>
      <c r="AA149" s="54">
        <f t="shared" si="135"/>
        <v>-2.4000000000000008</v>
      </c>
      <c r="AB149" s="55">
        <f t="shared" si="120"/>
        <v>-0.48520983384474459</v>
      </c>
      <c r="AC149" s="17" t="s">
        <v>349</v>
      </c>
      <c r="AD149" s="28"/>
      <c r="AE149" s="28"/>
      <c r="AK149" s="29"/>
      <c r="AL149" s="29"/>
    </row>
    <row r="150" spans="1:38" ht="47.25" x14ac:dyDescent="0.25">
      <c r="A150" s="58" t="s">
        <v>221</v>
      </c>
      <c r="B150" s="50" t="s">
        <v>350</v>
      </c>
      <c r="C150" s="59" t="s">
        <v>351</v>
      </c>
      <c r="D150" s="52">
        <v>12.383918728000001</v>
      </c>
      <c r="E150" s="53">
        <v>0</v>
      </c>
      <c r="F150" s="53">
        <v>3.32127902</v>
      </c>
      <c r="G150" s="54">
        <f t="shared" si="127"/>
        <v>9.0626397080000007</v>
      </c>
      <c r="H150" s="52">
        <f t="shared" si="128"/>
        <v>-2.2679999999999998</v>
      </c>
      <c r="I150" s="52">
        <v>0</v>
      </c>
      <c r="J150" s="52">
        <v>0</v>
      </c>
      <c r="K150" s="52">
        <v>0</v>
      </c>
      <c r="L150" s="52">
        <v>-2.2679999999999998</v>
      </c>
      <c r="M150" s="52">
        <f t="shared" si="129"/>
        <v>-2.2679999999999998</v>
      </c>
      <c r="N150" s="52">
        <v>0</v>
      </c>
      <c r="O150" s="52">
        <v>0</v>
      </c>
      <c r="P150" s="52">
        <v>0</v>
      </c>
      <c r="Q150" s="52">
        <v>-2.2679999999999998</v>
      </c>
      <c r="R150" s="54">
        <f t="shared" si="130"/>
        <v>11.330639708</v>
      </c>
      <c r="S150" s="54">
        <f t="shared" si="131"/>
        <v>0</v>
      </c>
      <c r="T150" s="55">
        <f t="shared" ref="T150:T213" si="136">S150/H150</f>
        <v>0</v>
      </c>
      <c r="U150" s="54">
        <f t="shared" si="132"/>
        <v>0</v>
      </c>
      <c r="V150" s="56">
        <v>0</v>
      </c>
      <c r="W150" s="54">
        <f t="shared" si="133"/>
        <v>0</v>
      </c>
      <c r="X150" s="56">
        <v>0</v>
      </c>
      <c r="Y150" s="54">
        <f t="shared" si="134"/>
        <v>0</v>
      </c>
      <c r="Z150" s="55">
        <v>0</v>
      </c>
      <c r="AA150" s="54">
        <f t="shared" si="135"/>
        <v>0</v>
      </c>
      <c r="AB150" s="55">
        <f t="shared" si="120"/>
        <v>0</v>
      </c>
      <c r="AC150" s="17" t="s">
        <v>33</v>
      </c>
      <c r="AD150" s="28"/>
      <c r="AE150" s="28"/>
      <c r="AK150" s="29"/>
      <c r="AL150" s="29"/>
    </row>
    <row r="151" spans="1:38" ht="47.25" x14ac:dyDescent="0.25">
      <c r="A151" s="58" t="s">
        <v>221</v>
      </c>
      <c r="B151" s="50" t="s">
        <v>352</v>
      </c>
      <c r="C151" s="59" t="s">
        <v>353</v>
      </c>
      <c r="D151" s="52">
        <v>11.34284281</v>
      </c>
      <c r="E151" s="53">
        <v>0</v>
      </c>
      <c r="F151" s="53">
        <v>9.36</v>
      </c>
      <c r="G151" s="54">
        <f t="shared" si="127"/>
        <v>1.9828428100000011</v>
      </c>
      <c r="H151" s="52">
        <f t="shared" si="128"/>
        <v>1.9828428100000002</v>
      </c>
      <c r="I151" s="52">
        <v>0</v>
      </c>
      <c r="J151" s="52">
        <v>0</v>
      </c>
      <c r="K151" s="52">
        <v>0.15252636999999999</v>
      </c>
      <c r="L151" s="52">
        <v>1.8303164400000003</v>
      </c>
      <c r="M151" s="52">
        <f t="shared" si="129"/>
        <v>1.6227159499999999</v>
      </c>
      <c r="N151" s="52">
        <v>0</v>
      </c>
      <c r="O151" s="52">
        <v>0</v>
      </c>
      <c r="P151" s="52">
        <v>0.15252636999999999</v>
      </c>
      <c r="Q151" s="52">
        <v>1.47018958</v>
      </c>
      <c r="R151" s="54">
        <f t="shared" si="130"/>
        <v>0.36012686000000116</v>
      </c>
      <c r="S151" s="54">
        <f t="shared" si="131"/>
        <v>-0.36012686000000027</v>
      </c>
      <c r="T151" s="55">
        <f t="shared" si="136"/>
        <v>-0.18162148718183074</v>
      </c>
      <c r="U151" s="54">
        <f t="shared" si="132"/>
        <v>0</v>
      </c>
      <c r="V151" s="56">
        <v>0</v>
      </c>
      <c r="W151" s="54">
        <f t="shared" si="133"/>
        <v>0</v>
      </c>
      <c r="X151" s="56">
        <v>0</v>
      </c>
      <c r="Y151" s="54">
        <f t="shared" si="134"/>
        <v>0</v>
      </c>
      <c r="Z151" s="55">
        <f t="shared" si="119"/>
        <v>0</v>
      </c>
      <c r="AA151" s="54">
        <f t="shared" si="135"/>
        <v>-0.36012686000000027</v>
      </c>
      <c r="AB151" s="55">
        <f t="shared" si="120"/>
        <v>-0.19675661111364995</v>
      </c>
      <c r="AC151" s="17" t="s">
        <v>354</v>
      </c>
      <c r="AD151" s="28"/>
      <c r="AE151" s="28"/>
      <c r="AK151" s="29"/>
      <c r="AL151" s="29"/>
    </row>
    <row r="152" spans="1:38" ht="47.25" x14ac:dyDescent="0.25">
      <c r="A152" s="58" t="s">
        <v>221</v>
      </c>
      <c r="B152" s="50" t="s">
        <v>355</v>
      </c>
      <c r="C152" s="59" t="s">
        <v>356</v>
      </c>
      <c r="D152" s="52">
        <v>40.503591412000006</v>
      </c>
      <c r="E152" s="53">
        <v>0</v>
      </c>
      <c r="F152" s="53">
        <v>0</v>
      </c>
      <c r="G152" s="54">
        <f t="shared" si="127"/>
        <v>40.503591412000006</v>
      </c>
      <c r="H152" s="52">
        <f t="shared" si="128"/>
        <v>25.92</v>
      </c>
      <c r="I152" s="52">
        <v>0</v>
      </c>
      <c r="J152" s="52">
        <v>0</v>
      </c>
      <c r="K152" s="52">
        <v>0</v>
      </c>
      <c r="L152" s="52">
        <v>25.92</v>
      </c>
      <c r="M152" s="52">
        <f t="shared" si="129"/>
        <v>20.591066269999999</v>
      </c>
      <c r="N152" s="52">
        <v>0</v>
      </c>
      <c r="O152" s="52">
        <v>0</v>
      </c>
      <c r="P152" s="52">
        <v>0</v>
      </c>
      <c r="Q152" s="52">
        <v>20.591066269999999</v>
      </c>
      <c r="R152" s="54">
        <f t="shared" si="130"/>
        <v>19.912525142000007</v>
      </c>
      <c r="S152" s="54">
        <f t="shared" si="131"/>
        <v>-5.3289337300000028</v>
      </c>
      <c r="T152" s="55">
        <f t="shared" si="136"/>
        <v>-0.20559157908950626</v>
      </c>
      <c r="U152" s="54">
        <f t="shared" si="132"/>
        <v>0</v>
      </c>
      <c r="V152" s="56">
        <v>0</v>
      </c>
      <c r="W152" s="54">
        <f t="shared" si="133"/>
        <v>0</v>
      </c>
      <c r="X152" s="56">
        <v>0</v>
      </c>
      <c r="Y152" s="54">
        <f t="shared" si="134"/>
        <v>0</v>
      </c>
      <c r="Z152" s="55">
        <v>0</v>
      </c>
      <c r="AA152" s="54">
        <f t="shared" si="135"/>
        <v>-5.3289337300000028</v>
      </c>
      <c r="AB152" s="55">
        <f t="shared" si="120"/>
        <v>-0.20559157908950626</v>
      </c>
      <c r="AC152" s="17" t="s">
        <v>357</v>
      </c>
      <c r="AD152" s="28"/>
      <c r="AE152" s="28"/>
      <c r="AK152" s="29"/>
      <c r="AL152" s="29"/>
    </row>
    <row r="153" spans="1:38" ht="47.25" x14ac:dyDescent="0.25">
      <c r="A153" s="58" t="s">
        <v>221</v>
      </c>
      <c r="B153" s="50" t="s">
        <v>358</v>
      </c>
      <c r="C153" s="59" t="s">
        <v>359</v>
      </c>
      <c r="D153" s="52">
        <v>0.197494908</v>
      </c>
      <c r="E153" s="53">
        <v>0</v>
      </c>
      <c r="F153" s="53">
        <v>0</v>
      </c>
      <c r="G153" s="54">
        <f t="shared" si="127"/>
        <v>0.197494908</v>
      </c>
      <c r="H153" s="52">
        <f>SUBTOTAL(9,I153:L153)</f>
        <v>0.19749491</v>
      </c>
      <c r="I153" s="52">
        <v>0</v>
      </c>
      <c r="J153" s="52">
        <v>0</v>
      </c>
      <c r="K153" s="52">
        <v>0</v>
      </c>
      <c r="L153" s="52">
        <v>0.19749491</v>
      </c>
      <c r="M153" s="52">
        <f t="shared" si="129"/>
        <v>0.19238595999999999</v>
      </c>
      <c r="N153" s="52">
        <v>0</v>
      </c>
      <c r="O153" s="52">
        <v>0</v>
      </c>
      <c r="P153" s="52">
        <v>0</v>
      </c>
      <c r="Q153" s="52">
        <v>0.19238595999999999</v>
      </c>
      <c r="R153" s="54">
        <f t="shared" si="130"/>
        <v>5.108948000000002E-3</v>
      </c>
      <c r="S153" s="54">
        <f t="shared" si="131"/>
        <v>-5.108950000000001E-3</v>
      </c>
      <c r="T153" s="55">
        <f t="shared" si="136"/>
        <v>-2.586876795964008E-2</v>
      </c>
      <c r="U153" s="54">
        <f t="shared" si="132"/>
        <v>0</v>
      </c>
      <c r="V153" s="56">
        <v>0</v>
      </c>
      <c r="W153" s="54">
        <f t="shared" si="133"/>
        <v>0</v>
      </c>
      <c r="X153" s="56">
        <v>0</v>
      </c>
      <c r="Y153" s="54">
        <f t="shared" si="134"/>
        <v>0</v>
      </c>
      <c r="Z153" s="55">
        <v>0</v>
      </c>
      <c r="AA153" s="54">
        <f t="shared" si="135"/>
        <v>-5.108950000000001E-3</v>
      </c>
      <c r="AB153" s="55">
        <f t="shared" si="120"/>
        <v>-2.586876795964008E-2</v>
      </c>
      <c r="AC153" s="17" t="s">
        <v>33</v>
      </c>
      <c r="AD153" s="28"/>
      <c r="AE153" s="28"/>
      <c r="AK153" s="29"/>
      <c r="AL153" s="29"/>
    </row>
    <row r="154" spans="1:38" ht="47.25" x14ac:dyDescent="0.25">
      <c r="A154" s="58" t="s">
        <v>221</v>
      </c>
      <c r="B154" s="50" t="s">
        <v>360</v>
      </c>
      <c r="C154" s="59" t="s">
        <v>361</v>
      </c>
      <c r="D154" s="52">
        <v>0.55046427600000003</v>
      </c>
      <c r="E154" s="53">
        <v>0</v>
      </c>
      <c r="F154" s="53">
        <v>0</v>
      </c>
      <c r="G154" s="54">
        <f t="shared" si="127"/>
        <v>0.55046427600000003</v>
      </c>
      <c r="H154" s="52">
        <f>SUBTOTAL(9,I154:L154)</f>
        <v>0.55046427600000003</v>
      </c>
      <c r="I154" s="52">
        <v>0</v>
      </c>
      <c r="J154" s="52">
        <v>0</v>
      </c>
      <c r="K154" s="52">
        <v>0</v>
      </c>
      <c r="L154" s="52">
        <v>0.55046427600000003</v>
      </c>
      <c r="M154" s="52">
        <f t="shared" si="129"/>
        <v>0.45785100000000001</v>
      </c>
      <c r="N154" s="52">
        <v>0</v>
      </c>
      <c r="O154" s="52">
        <v>0</v>
      </c>
      <c r="P154" s="52">
        <v>0</v>
      </c>
      <c r="Q154" s="52">
        <v>0.45785100000000001</v>
      </c>
      <c r="R154" s="54">
        <f t="shared" si="130"/>
        <v>9.2613276000000022E-2</v>
      </c>
      <c r="S154" s="54">
        <f t="shared" si="131"/>
        <v>-9.2613276000000022E-2</v>
      </c>
      <c r="T154" s="55">
        <f t="shared" si="136"/>
        <v>-0.16824575188236196</v>
      </c>
      <c r="U154" s="54">
        <f t="shared" si="132"/>
        <v>0</v>
      </c>
      <c r="V154" s="56">
        <v>0</v>
      </c>
      <c r="W154" s="54">
        <f t="shared" si="133"/>
        <v>0</v>
      </c>
      <c r="X154" s="56">
        <v>0</v>
      </c>
      <c r="Y154" s="54">
        <f t="shared" si="134"/>
        <v>0</v>
      </c>
      <c r="Z154" s="55">
        <v>0</v>
      </c>
      <c r="AA154" s="54">
        <f t="shared" si="135"/>
        <v>-9.2613276000000022E-2</v>
      </c>
      <c r="AB154" s="55">
        <f t="shared" si="120"/>
        <v>-0.16824575188236196</v>
      </c>
      <c r="AC154" s="17" t="s">
        <v>362</v>
      </c>
      <c r="AD154" s="28"/>
      <c r="AE154" s="28"/>
      <c r="AK154" s="29"/>
      <c r="AL154" s="29"/>
    </row>
    <row r="155" spans="1:38" ht="31.5" x14ac:dyDescent="0.25">
      <c r="A155" s="58" t="s">
        <v>221</v>
      </c>
      <c r="B155" s="50" t="s">
        <v>363</v>
      </c>
      <c r="C155" s="59" t="s">
        <v>364</v>
      </c>
      <c r="D155" s="52">
        <v>13700.862225911998</v>
      </c>
      <c r="E155" s="53">
        <v>0</v>
      </c>
      <c r="F155" s="53">
        <v>5134.3566742600015</v>
      </c>
      <c r="G155" s="54">
        <f t="shared" si="127"/>
        <v>8566.5055516519969</v>
      </c>
      <c r="H155" s="52">
        <f>SUBTOTAL(9,I155:L155)</f>
        <v>5699.4612944540004</v>
      </c>
      <c r="I155" s="52">
        <v>0</v>
      </c>
      <c r="J155" s="52">
        <v>0</v>
      </c>
      <c r="K155" s="52">
        <v>1288.7903959465</v>
      </c>
      <c r="L155" s="52">
        <v>4410.6708985075002</v>
      </c>
      <c r="M155" s="52">
        <f t="shared" si="129"/>
        <v>6172.1466458000004</v>
      </c>
      <c r="N155" s="52">
        <v>0</v>
      </c>
      <c r="O155" s="52">
        <v>0</v>
      </c>
      <c r="P155" s="52">
        <v>768.00143931000002</v>
      </c>
      <c r="Q155" s="52">
        <v>5404.1452064900004</v>
      </c>
      <c r="R155" s="54">
        <f t="shared" si="130"/>
        <v>2394.3589058519965</v>
      </c>
      <c r="S155" s="54">
        <f t="shared" si="131"/>
        <v>472.68535134600006</v>
      </c>
      <c r="T155" s="55">
        <f t="shared" si="136"/>
        <v>8.2935092796569743E-2</v>
      </c>
      <c r="U155" s="54">
        <f t="shared" si="132"/>
        <v>0</v>
      </c>
      <c r="V155" s="56">
        <v>0</v>
      </c>
      <c r="W155" s="54">
        <f t="shared" si="133"/>
        <v>0</v>
      </c>
      <c r="X155" s="56">
        <v>0</v>
      </c>
      <c r="Y155" s="54">
        <f t="shared" si="134"/>
        <v>-520.78895663649996</v>
      </c>
      <c r="Z155" s="55">
        <f t="shared" ref="Z155:Z215" si="137">Y155/K155</f>
        <v>-0.40409127680845852</v>
      </c>
      <c r="AA155" s="54">
        <f t="shared" si="135"/>
        <v>993.47430798250025</v>
      </c>
      <c r="AB155" s="55">
        <f t="shared" si="120"/>
        <v>0.22524335432024092</v>
      </c>
      <c r="AC155" s="17" t="s">
        <v>33</v>
      </c>
      <c r="AD155" s="28"/>
      <c r="AE155" s="28"/>
      <c r="AK155" s="29"/>
      <c r="AL155" s="29"/>
    </row>
    <row r="156" spans="1:38" ht="47.25" x14ac:dyDescent="0.25">
      <c r="A156" s="58" t="s">
        <v>221</v>
      </c>
      <c r="B156" s="50" t="s">
        <v>365</v>
      </c>
      <c r="C156" s="59" t="s">
        <v>366</v>
      </c>
      <c r="D156" s="52">
        <v>7.6287364800000006</v>
      </c>
      <c r="E156" s="53">
        <v>0</v>
      </c>
      <c r="F156" s="53">
        <v>8.5033568400000004</v>
      </c>
      <c r="G156" s="54">
        <f t="shared" si="127"/>
        <v>-0.87462035999999976</v>
      </c>
      <c r="H156" s="52">
        <f t="shared" ref="H156:H164" si="138">SUBTOTAL(9,I156:L156)</f>
        <v>-0.87462035999999987</v>
      </c>
      <c r="I156" s="52">
        <v>0</v>
      </c>
      <c r="J156" s="52">
        <v>0</v>
      </c>
      <c r="K156" s="52">
        <v>0</v>
      </c>
      <c r="L156" s="52">
        <v>-0.87462035999999987</v>
      </c>
      <c r="M156" s="52">
        <f t="shared" si="129"/>
        <v>0.63303276000000008</v>
      </c>
      <c r="N156" s="52">
        <v>0</v>
      </c>
      <c r="O156" s="52">
        <v>0</v>
      </c>
      <c r="P156" s="52">
        <v>0</v>
      </c>
      <c r="Q156" s="52">
        <v>0.63303276000000008</v>
      </c>
      <c r="R156" s="54">
        <f t="shared" si="130"/>
        <v>-1.5076531199999998</v>
      </c>
      <c r="S156" s="54">
        <f t="shared" si="131"/>
        <v>1.5076531200000001</v>
      </c>
      <c r="T156" s="55">
        <f t="shared" si="136"/>
        <v>-1.7237800409768649</v>
      </c>
      <c r="U156" s="54">
        <f t="shared" si="132"/>
        <v>0</v>
      </c>
      <c r="V156" s="56">
        <v>0</v>
      </c>
      <c r="W156" s="54">
        <f t="shared" si="133"/>
        <v>0</v>
      </c>
      <c r="X156" s="56">
        <v>0</v>
      </c>
      <c r="Y156" s="54">
        <f t="shared" si="134"/>
        <v>0</v>
      </c>
      <c r="Z156" s="55">
        <v>0</v>
      </c>
      <c r="AA156" s="54">
        <f t="shared" si="135"/>
        <v>1.5076531200000001</v>
      </c>
      <c r="AB156" s="55">
        <f t="shared" si="120"/>
        <v>-1.7237800409768649</v>
      </c>
      <c r="AC156" s="57" t="s">
        <v>367</v>
      </c>
      <c r="AD156" s="28"/>
      <c r="AE156" s="28"/>
      <c r="AK156" s="29"/>
      <c r="AL156" s="29"/>
    </row>
    <row r="157" spans="1:38" ht="47.25" x14ac:dyDescent="0.25">
      <c r="A157" s="58" t="s">
        <v>221</v>
      </c>
      <c r="B157" s="50" t="s">
        <v>368</v>
      </c>
      <c r="C157" s="59" t="s">
        <v>369</v>
      </c>
      <c r="D157" s="52">
        <v>9.5004000000000008</v>
      </c>
      <c r="E157" s="53">
        <v>0</v>
      </c>
      <c r="F157" s="53">
        <v>8.5503600000000013</v>
      </c>
      <c r="G157" s="54">
        <f t="shared" si="127"/>
        <v>0.95003999999999955</v>
      </c>
      <c r="H157" s="52">
        <f t="shared" si="138"/>
        <v>0.95003999999999911</v>
      </c>
      <c r="I157" s="52">
        <v>0</v>
      </c>
      <c r="J157" s="52">
        <v>0</v>
      </c>
      <c r="K157" s="52">
        <v>0</v>
      </c>
      <c r="L157" s="52">
        <v>0.95003999999999911</v>
      </c>
      <c r="M157" s="52">
        <f t="shared" si="129"/>
        <v>0.95004</v>
      </c>
      <c r="N157" s="52">
        <v>0</v>
      </c>
      <c r="O157" s="52">
        <v>0</v>
      </c>
      <c r="P157" s="52">
        <v>0</v>
      </c>
      <c r="Q157" s="52">
        <v>0.95004</v>
      </c>
      <c r="R157" s="54">
        <f t="shared" si="130"/>
        <v>0</v>
      </c>
      <c r="S157" s="54">
        <f t="shared" si="131"/>
        <v>8.8817841970012523E-16</v>
      </c>
      <c r="T157" s="55">
        <f t="shared" si="136"/>
        <v>9.3488528872481793E-16</v>
      </c>
      <c r="U157" s="54">
        <f t="shared" si="132"/>
        <v>0</v>
      </c>
      <c r="V157" s="56">
        <v>0</v>
      </c>
      <c r="W157" s="54">
        <f t="shared" si="133"/>
        <v>0</v>
      </c>
      <c r="X157" s="56">
        <v>0</v>
      </c>
      <c r="Y157" s="54">
        <f t="shared" si="134"/>
        <v>0</v>
      </c>
      <c r="Z157" s="55">
        <v>0</v>
      </c>
      <c r="AA157" s="54">
        <f t="shared" si="135"/>
        <v>8.8817841970012523E-16</v>
      </c>
      <c r="AB157" s="55">
        <f t="shared" ref="AB157:AB215" si="139">AA157/L157</f>
        <v>9.3488528872481793E-16</v>
      </c>
      <c r="AC157" s="57" t="s">
        <v>33</v>
      </c>
      <c r="AD157" s="28"/>
      <c r="AE157" s="28"/>
      <c r="AK157" s="29"/>
      <c r="AL157" s="29"/>
    </row>
    <row r="158" spans="1:38" ht="31.5" x14ac:dyDescent="0.25">
      <c r="A158" s="58" t="s">
        <v>221</v>
      </c>
      <c r="B158" s="50" t="s">
        <v>370</v>
      </c>
      <c r="C158" s="59" t="s">
        <v>371</v>
      </c>
      <c r="D158" s="52">
        <v>191.45633400000003</v>
      </c>
      <c r="E158" s="53">
        <v>0</v>
      </c>
      <c r="F158" s="53">
        <v>138.67980450000002</v>
      </c>
      <c r="G158" s="54">
        <f t="shared" si="127"/>
        <v>52.776529500000009</v>
      </c>
      <c r="H158" s="52">
        <f t="shared" si="138"/>
        <v>52.776529500000002</v>
      </c>
      <c r="I158" s="52">
        <v>0</v>
      </c>
      <c r="J158" s="52">
        <v>0</v>
      </c>
      <c r="K158" s="52">
        <v>0</v>
      </c>
      <c r="L158" s="52">
        <v>52.776529500000002</v>
      </c>
      <c r="M158" s="52">
        <f t="shared" si="129"/>
        <v>50.751687200000006</v>
      </c>
      <c r="N158" s="52">
        <v>0</v>
      </c>
      <c r="O158" s="52">
        <v>0</v>
      </c>
      <c r="P158" s="52">
        <v>7.8026691899999996</v>
      </c>
      <c r="Q158" s="52">
        <v>42.949018010000003</v>
      </c>
      <c r="R158" s="54">
        <f t="shared" si="130"/>
        <v>2.0248423000000031</v>
      </c>
      <c r="S158" s="54">
        <f t="shared" si="131"/>
        <v>-2.024842299999996</v>
      </c>
      <c r="T158" s="55">
        <f t="shared" si="136"/>
        <v>-3.8366340477162218E-2</v>
      </c>
      <c r="U158" s="54">
        <f t="shared" si="132"/>
        <v>0</v>
      </c>
      <c r="V158" s="56">
        <v>0</v>
      </c>
      <c r="W158" s="54">
        <f t="shared" si="133"/>
        <v>0</v>
      </c>
      <c r="X158" s="56">
        <v>0</v>
      </c>
      <c r="Y158" s="54">
        <f t="shared" si="134"/>
        <v>7.8026691899999996</v>
      </c>
      <c r="Z158" s="55">
        <v>1</v>
      </c>
      <c r="AA158" s="54">
        <f t="shared" si="135"/>
        <v>-9.8275114899999991</v>
      </c>
      <c r="AB158" s="55">
        <f t="shared" si="139"/>
        <v>-0.18620988502095423</v>
      </c>
      <c r="AC158" s="57" t="s">
        <v>33</v>
      </c>
      <c r="AD158" s="28"/>
      <c r="AE158" s="28"/>
      <c r="AK158" s="29"/>
      <c r="AL158" s="29"/>
    </row>
    <row r="159" spans="1:38" ht="47.25" x14ac:dyDescent="0.25">
      <c r="A159" s="58" t="s">
        <v>221</v>
      </c>
      <c r="B159" s="50" t="s">
        <v>372</v>
      </c>
      <c r="C159" s="59" t="s">
        <v>373</v>
      </c>
      <c r="D159" s="52">
        <v>7.4416510299999992</v>
      </c>
      <c r="E159" s="53">
        <v>0</v>
      </c>
      <c r="F159" s="53">
        <v>7.0980549899999996</v>
      </c>
      <c r="G159" s="54">
        <f t="shared" si="127"/>
        <v>0.34359603999999955</v>
      </c>
      <c r="H159" s="52">
        <f t="shared" si="138"/>
        <v>0.34359603999999999</v>
      </c>
      <c r="I159" s="52">
        <v>0</v>
      </c>
      <c r="J159" s="52">
        <v>0</v>
      </c>
      <c r="K159" s="52">
        <v>0.28633003333333334</v>
      </c>
      <c r="L159" s="52">
        <v>5.7266006666666647E-2</v>
      </c>
      <c r="M159" s="52">
        <f t="shared" si="129"/>
        <v>0.34359603999999994</v>
      </c>
      <c r="N159" s="52">
        <v>0</v>
      </c>
      <c r="O159" s="52">
        <v>0</v>
      </c>
      <c r="P159" s="52">
        <v>0.28633002999999996</v>
      </c>
      <c r="Q159" s="52">
        <v>5.7266009999999978E-2</v>
      </c>
      <c r="R159" s="54">
        <f t="shared" si="130"/>
        <v>0</v>
      </c>
      <c r="S159" s="54">
        <f t="shared" si="131"/>
        <v>0</v>
      </c>
      <c r="T159" s="55">
        <f t="shared" si="136"/>
        <v>0</v>
      </c>
      <c r="U159" s="54">
        <f t="shared" si="132"/>
        <v>0</v>
      </c>
      <c r="V159" s="56">
        <v>0</v>
      </c>
      <c r="W159" s="54">
        <f t="shared" si="133"/>
        <v>0</v>
      </c>
      <c r="X159" s="56">
        <v>0</v>
      </c>
      <c r="Y159" s="54">
        <f t="shared" si="134"/>
        <v>-3.3333333870899651E-9</v>
      </c>
      <c r="Z159" s="55">
        <f t="shared" si="137"/>
        <v>-1.164157789626434E-8</v>
      </c>
      <c r="AA159" s="54">
        <f t="shared" si="135"/>
        <v>3.3333333315788138E-9</v>
      </c>
      <c r="AB159" s="55">
        <f t="shared" si="139"/>
        <v>5.8207888511965651E-8</v>
      </c>
      <c r="AC159" s="57" t="s">
        <v>33</v>
      </c>
      <c r="AD159" s="28"/>
      <c r="AE159" s="28"/>
      <c r="AK159" s="29"/>
      <c r="AL159" s="29"/>
    </row>
    <row r="160" spans="1:38" ht="47.25" x14ac:dyDescent="0.25">
      <c r="A160" s="58" t="s">
        <v>221</v>
      </c>
      <c r="B160" s="50" t="s">
        <v>374</v>
      </c>
      <c r="C160" s="59" t="s">
        <v>375</v>
      </c>
      <c r="D160" s="52">
        <v>4.0139092799999991</v>
      </c>
      <c r="E160" s="53">
        <v>0</v>
      </c>
      <c r="F160" s="53">
        <v>3.9668739799999995</v>
      </c>
      <c r="G160" s="54">
        <f t="shared" si="127"/>
        <v>4.7035299999999669E-2</v>
      </c>
      <c r="H160" s="52">
        <f t="shared" si="138"/>
        <v>4.7035300000000002E-2</v>
      </c>
      <c r="I160" s="52">
        <v>0</v>
      </c>
      <c r="J160" s="52">
        <v>0</v>
      </c>
      <c r="K160" s="52">
        <v>3.9196083333333333E-2</v>
      </c>
      <c r="L160" s="52">
        <v>7.8392166666666693E-3</v>
      </c>
      <c r="M160" s="52">
        <f t="shared" si="129"/>
        <v>4.7035299999999995E-2</v>
      </c>
      <c r="N160" s="52">
        <v>0</v>
      </c>
      <c r="O160" s="52">
        <v>0</v>
      </c>
      <c r="P160" s="52">
        <v>3.9196079999999994E-2</v>
      </c>
      <c r="Q160" s="52">
        <v>7.8392199999999992E-3</v>
      </c>
      <c r="R160" s="54">
        <f t="shared" si="130"/>
        <v>-3.2612801348363973E-16</v>
      </c>
      <c r="S160" s="54">
        <f t="shared" si="131"/>
        <v>0</v>
      </c>
      <c r="T160" s="55">
        <f t="shared" si="136"/>
        <v>0</v>
      </c>
      <c r="U160" s="54">
        <f t="shared" si="132"/>
        <v>0</v>
      </c>
      <c r="V160" s="56">
        <v>0</v>
      </c>
      <c r="W160" s="54">
        <f t="shared" si="133"/>
        <v>0</v>
      </c>
      <c r="X160" s="56">
        <v>0</v>
      </c>
      <c r="Y160" s="54">
        <f t="shared" si="134"/>
        <v>-3.3333333385177077E-9</v>
      </c>
      <c r="Z160" s="55">
        <f t="shared" si="137"/>
        <v>-8.504251075726634E-8</v>
      </c>
      <c r="AA160" s="54">
        <f t="shared" si="135"/>
        <v>3.3333333298440904E-9</v>
      </c>
      <c r="AB160" s="55">
        <f t="shared" si="139"/>
        <v>4.2521255267989225E-7</v>
      </c>
      <c r="AC160" s="57" t="s">
        <v>33</v>
      </c>
      <c r="AD160" s="28"/>
      <c r="AE160" s="28"/>
      <c r="AK160" s="29"/>
      <c r="AL160" s="29"/>
    </row>
    <row r="161" spans="1:38" ht="31.5" x14ac:dyDescent="0.25">
      <c r="A161" s="58" t="s">
        <v>221</v>
      </c>
      <c r="B161" s="50" t="s">
        <v>376</v>
      </c>
      <c r="C161" s="59" t="s">
        <v>377</v>
      </c>
      <c r="D161" s="52">
        <v>34.888267519999999</v>
      </c>
      <c r="E161" s="53">
        <v>0</v>
      </c>
      <c r="F161" s="53">
        <v>0</v>
      </c>
      <c r="G161" s="54">
        <f t="shared" si="127"/>
        <v>34.888267519999999</v>
      </c>
      <c r="H161" s="52">
        <f t="shared" si="138"/>
        <v>22.847999999999999</v>
      </c>
      <c r="I161" s="52">
        <v>0</v>
      </c>
      <c r="J161" s="52">
        <v>0</v>
      </c>
      <c r="K161" s="52">
        <v>19.118707543333333</v>
      </c>
      <c r="L161" s="52">
        <v>3.7292924566666663</v>
      </c>
      <c r="M161" s="52">
        <f t="shared" si="129"/>
        <v>0</v>
      </c>
      <c r="N161" s="52">
        <v>0</v>
      </c>
      <c r="O161" s="52">
        <v>0</v>
      </c>
      <c r="P161" s="52">
        <v>0</v>
      </c>
      <c r="Q161" s="52">
        <v>0</v>
      </c>
      <c r="R161" s="54">
        <f t="shared" si="130"/>
        <v>34.888267519999999</v>
      </c>
      <c r="S161" s="54">
        <f t="shared" si="131"/>
        <v>-22.847999999999999</v>
      </c>
      <c r="T161" s="55">
        <f t="shared" si="136"/>
        <v>-1</v>
      </c>
      <c r="U161" s="54">
        <f t="shared" si="132"/>
        <v>0</v>
      </c>
      <c r="V161" s="56">
        <v>0</v>
      </c>
      <c r="W161" s="54">
        <f t="shared" si="133"/>
        <v>0</v>
      </c>
      <c r="X161" s="56">
        <v>0</v>
      </c>
      <c r="Y161" s="54">
        <f t="shared" si="134"/>
        <v>-19.118707543333333</v>
      </c>
      <c r="Z161" s="55">
        <f t="shared" si="137"/>
        <v>-1</v>
      </c>
      <c r="AA161" s="54">
        <f t="shared" si="135"/>
        <v>-3.7292924566666663</v>
      </c>
      <c r="AB161" s="55">
        <f t="shared" si="139"/>
        <v>-1</v>
      </c>
      <c r="AC161" s="57" t="s">
        <v>126</v>
      </c>
      <c r="AD161" s="28"/>
      <c r="AE161" s="28"/>
      <c r="AK161" s="29"/>
      <c r="AL161" s="29"/>
    </row>
    <row r="162" spans="1:38" ht="63" x14ac:dyDescent="0.25">
      <c r="A162" s="58" t="s">
        <v>221</v>
      </c>
      <c r="B162" s="50" t="s">
        <v>378</v>
      </c>
      <c r="C162" s="59" t="s">
        <v>379</v>
      </c>
      <c r="D162" s="52">
        <v>48.917193209999994</v>
      </c>
      <c r="E162" s="53">
        <v>0</v>
      </c>
      <c r="F162" s="53">
        <v>18.739253130000002</v>
      </c>
      <c r="G162" s="54">
        <f t="shared" si="127"/>
        <v>30.177940079999992</v>
      </c>
      <c r="H162" s="52">
        <f t="shared" si="138"/>
        <v>28.620781200000003</v>
      </c>
      <c r="I162" s="52">
        <v>0</v>
      </c>
      <c r="J162" s="52">
        <v>0</v>
      </c>
      <c r="K162" s="52">
        <v>23.850651000000006</v>
      </c>
      <c r="L162" s="52">
        <v>4.770130199999997</v>
      </c>
      <c r="M162" s="52">
        <f t="shared" si="129"/>
        <v>21.736193400000005</v>
      </c>
      <c r="N162" s="52">
        <v>0</v>
      </c>
      <c r="O162" s="52">
        <v>0</v>
      </c>
      <c r="P162" s="52">
        <v>18.113494500000002</v>
      </c>
      <c r="Q162" s="52">
        <v>3.6226989000000032</v>
      </c>
      <c r="R162" s="54">
        <f t="shared" si="130"/>
        <v>8.4417466799999872</v>
      </c>
      <c r="S162" s="54">
        <f t="shared" si="131"/>
        <v>-6.8845877999999985</v>
      </c>
      <c r="T162" s="55">
        <f t="shared" si="136"/>
        <v>-0.24054506939873457</v>
      </c>
      <c r="U162" s="54">
        <f t="shared" si="132"/>
        <v>0</v>
      </c>
      <c r="V162" s="56">
        <v>0</v>
      </c>
      <c r="W162" s="54">
        <f t="shared" si="133"/>
        <v>0</v>
      </c>
      <c r="X162" s="56">
        <v>0</v>
      </c>
      <c r="Y162" s="54">
        <f t="shared" si="134"/>
        <v>-5.7371565000000047</v>
      </c>
      <c r="Z162" s="55">
        <f t="shared" si="137"/>
        <v>-0.2405450693987348</v>
      </c>
      <c r="AA162" s="54">
        <f t="shared" si="135"/>
        <v>-1.1474312999999938</v>
      </c>
      <c r="AB162" s="55">
        <f t="shared" si="139"/>
        <v>-0.24054506939873352</v>
      </c>
      <c r="AC162" s="57" t="s">
        <v>380</v>
      </c>
      <c r="AD162" s="28"/>
      <c r="AE162" s="28"/>
      <c r="AK162" s="29"/>
      <c r="AL162" s="29"/>
    </row>
    <row r="163" spans="1:38" ht="78.75" x14ac:dyDescent="0.25">
      <c r="A163" s="58" t="s">
        <v>221</v>
      </c>
      <c r="B163" s="50" t="s">
        <v>381</v>
      </c>
      <c r="C163" s="59" t="s">
        <v>382</v>
      </c>
      <c r="D163" s="52">
        <v>5.1802005000000007</v>
      </c>
      <c r="E163" s="53">
        <v>0</v>
      </c>
      <c r="F163" s="53">
        <v>4.9210000000000003</v>
      </c>
      <c r="G163" s="54">
        <f t="shared" si="127"/>
        <v>0.25920050000000039</v>
      </c>
      <c r="H163" s="52">
        <f t="shared" si="138"/>
        <v>0.2592005</v>
      </c>
      <c r="I163" s="52">
        <v>0</v>
      </c>
      <c r="J163" s="52">
        <v>0</v>
      </c>
      <c r="K163" s="52">
        <v>0.21600041666666667</v>
      </c>
      <c r="L163" s="52">
        <v>4.3200083333333333E-2</v>
      </c>
      <c r="M163" s="52">
        <f t="shared" si="129"/>
        <v>0.25900000000000001</v>
      </c>
      <c r="N163" s="52">
        <v>0</v>
      </c>
      <c r="O163" s="52">
        <v>0</v>
      </c>
      <c r="P163" s="52">
        <v>0.21583334000000001</v>
      </c>
      <c r="Q163" s="52">
        <v>4.3166659999999996E-2</v>
      </c>
      <c r="R163" s="54">
        <f t="shared" si="130"/>
        <v>2.0050000000038093E-4</v>
      </c>
      <c r="S163" s="54">
        <f t="shared" si="131"/>
        <v>-2.0049999999999235E-4</v>
      </c>
      <c r="T163" s="55">
        <f t="shared" si="136"/>
        <v>-7.7353245846359224E-4</v>
      </c>
      <c r="U163" s="54">
        <f t="shared" si="132"/>
        <v>0</v>
      </c>
      <c r="V163" s="56">
        <v>0</v>
      </c>
      <c r="W163" s="54">
        <f t="shared" si="133"/>
        <v>0</v>
      </c>
      <c r="X163" s="56">
        <v>0</v>
      </c>
      <c r="Y163" s="54">
        <f t="shared" si="134"/>
        <v>-1.6707666666665455E-4</v>
      </c>
      <c r="Z163" s="55">
        <f t="shared" si="137"/>
        <v>-7.7350159432557216E-4</v>
      </c>
      <c r="AA163" s="54">
        <f t="shared" si="135"/>
        <v>-3.3423333333337801E-5</v>
      </c>
      <c r="AB163" s="55">
        <f t="shared" si="139"/>
        <v>-7.7368677915369305E-4</v>
      </c>
      <c r="AC163" s="57" t="s">
        <v>33</v>
      </c>
      <c r="AD163" s="28"/>
      <c r="AE163" s="28"/>
      <c r="AK163" s="29"/>
      <c r="AL163" s="29"/>
    </row>
    <row r="164" spans="1:38" ht="78.75" x14ac:dyDescent="0.25">
      <c r="A164" s="58" t="s">
        <v>221</v>
      </c>
      <c r="B164" s="50" t="s">
        <v>383</v>
      </c>
      <c r="C164" s="59" t="s">
        <v>384</v>
      </c>
      <c r="D164" s="52">
        <v>34.886220000000002</v>
      </c>
      <c r="E164" s="53">
        <v>0</v>
      </c>
      <c r="F164" s="53">
        <v>0</v>
      </c>
      <c r="G164" s="54">
        <f t="shared" si="127"/>
        <v>34.886220000000002</v>
      </c>
      <c r="H164" s="52">
        <f t="shared" si="138"/>
        <v>34.886220000000002</v>
      </c>
      <c r="I164" s="52">
        <v>0</v>
      </c>
      <c r="J164" s="52">
        <v>0</v>
      </c>
      <c r="K164" s="52">
        <v>29.071850000000001</v>
      </c>
      <c r="L164" s="52">
        <v>5.8143700000000003</v>
      </c>
      <c r="M164" s="52">
        <f t="shared" si="129"/>
        <v>14.12767564</v>
      </c>
      <c r="N164" s="52">
        <v>0</v>
      </c>
      <c r="O164" s="52">
        <v>0</v>
      </c>
      <c r="P164" s="52">
        <v>11.773063029999999</v>
      </c>
      <c r="Q164" s="52">
        <v>2.3546126100000002</v>
      </c>
      <c r="R164" s="54">
        <f t="shared" si="130"/>
        <v>20.758544360000002</v>
      </c>
      <c r="S164" s="54">
        <f t="shared" si="131"/>
        <v>-20.758544360000002</v>
      </c>
      <c r="T164" s="55">
        <f t="shared" si="136"/>
        <v>-0.59503564329984737</v>
      </c>
      <c r="U164" s="54">
        <f t="shared" si="132"/>
        <v>0</v>
      </c>
      <c r="V164" s="56">
        <v>0</v>
      </c>
      <c r="W164" s="54">
        <f t="shared" si="133"/>
        <v>0</v>
      </c>
      <c r="X164" s="56">
        <v>0</v>
      </c>
      <c r="Y164" s="54">
        <f t="shared" si="134"/>
        <v>-17.298786970000002</v>
      </c>
      <c r="Z164" s="55">
        <f t="shared" si="137"/>
        <v>-0.59503564341450588</v>
      </c>
      <c r="AA164" s="54">
        <f t="shared" si="135"/>
        <v>-3.45975739</v>
      </c>
      <c r="AB164" s="55">
        <f t="shared" si="139"/>
        <v>-0.59503564272655507</v>
      </c>
      <c r="AC164" s="57" t="s">
        <v>97</v>
      </c>
      <c r="AD164" s="28"/>
      <c r="AE164" s="28"/>
      <c r="AK164" s="29"/>
      <c r="AL164" s="29"/>
    </row>
    <row r="165" spans="1:38" ht="31.5" x14ac:dyDescent="0.25">
      <c r="A165" s="58" t="s">
        <v>221</v>
      </c>
      <c r="B165" s="50" t="s">
        <v>385</v>
      </c>
      <c r="C165" s="59" t="s">
        <v>386</v>
      </c>
      <c r="D165" s="52">
        <v>5988.6511799999998</v>
      </c>
      <c r="E165" s="53">
        <v>0</v>
      </c>
      <c r="F165" s="53">
        <v>323.43016078999995</v>
      </c>
      <c r="G165" s="54">
        <f t="shared" ref="G165:G178" si="140">D165-F165</f>
        <v>5665.2210192100001</v>
      </c>
      <c r="H165" s="52">
        <f>SUBTOTAL(9,I165:L165)</f>
        <v>329.66451608199998</v>
      </c>
      <c r="I165" s="52">
        <v>0</v>
      </c>
      <c r="J165" s="52">
        <v>0</v>
      </c>
      <c r="K165" s="52">
        <v>22.676736124999998</v>
      </c>
      <c r="L165" s="52">
        <v>306.98777995699999</v>
      </c>
      <c r="M165" s="52">
        <f t="shared" ref="M165:M178" si="141">SUBTOTAL(9,N165:Q165)</f>
        <v>521.03328982000005</v>
      </c>
      <c r="N165" s="52">
        <v>0</v>
      </c>
      <c r="O165" s="52">
        <v>0</v>
      </c>
      <c r="P165" s="52">
        <v>218.21396124</v>
      </c>
      <c r="Q165" s="52">
        <v>302.81932858000005</v>
      </c>
      <c r="R165" s="54">
        <f t="shared" ref="R165:R178" si="142">G165-M165</f>
        <v>5144.1877293899997</v>
      </c>
      <c r="S165" s="54">
        <f t="shared" ref="S165:S178" si="143">M165-H165</f>
        <v>191.36877373800007</v>
      </c>
      <c r="T165" s="55">
        <f t="shared" si="136"/>
        <v>0.58049551711655689</v>
      </c>
      <c r="U165" s="54">
        <f t="shared" ref="U165:U178" si="144">N165-I165</f>
        <v>0</v>
      </c>
      <c r="V165" s="56">
        <v>0</v>
      </c>
      <c r="W165" s="54">
        <f t="shared" ref="W165:W178" si="145">O165-J165</f>
        <v>0</v>
      </c>
      <c r="X165" s="56">
        <v>0</v>
      </c>
      <c r="Y165" s="54">
        <f t="shared" ref="Y165:Y178" si="146">P165-K165</f>
        <v>195.53722511500001</v>
      </c>
      <c r="Z165" s="55">
        <f t="shared" si="137"/>
        <v>8.6228116796503951</v>
      </c>
      <c r="AA165" s="54">
        <f t="shared" ref="AA165:AA178" si="147">Q165-L165</f>
        <v>-4.1684513769999398</v>
      </c>
      <c r="AB165" s="55">
        <f t="shared" si="139"/>
        <v>-1.3578558005090034E-2</v>
      </c>
      <c r="AC165" s="57" t="s">
        <v>321</v>
      </c>
      <c r="AD165" s="28"/>
      <c r="AE165" s="28"/>
      <c r="AK165" s="29"/>
      <c r="AL165" s="29"/>
    </row>
    <row r="166" spans="1:38" ht="126" x14ac:dyDescent="0.25">
      <c r="A166" s="58" t="s">
        <v>221</v>
      </c>
      <c r="B166" s="50" t="s">
        <v>387</v>
      </c>
      <c r="C166" s="59" t="s">
        <v>388</v>
      </c>
      <c r="D166" s="52">
        <v>210.00227871000001</v>
      </c>
      <c r="E166" s="61">
        <v>0</v>
      </c>
      <c r="F166" s="53">
        <v>212.32996131000002</v>
      </c>
      <c r="G166" s="54">
        <f t="shared" si="140"/>
        <v>-2.3276826000000028</v>
      </c>
      <c r="H166" s="52">
        <f t="shared" ref="H166:H178" si="148">SUBTOTAL(9,I166:L166)</f>
        <v>-2.3276826000000002</v>
      </c>
      <c r="I166" s="52">
        <v>0</v>
      </c>
      <c r="J166" s="52">
        <v>0</v>
      </c>
      <c r="K166" s="52">
        <v>-1.9397355000000003</v>
      </c>
      <c r="L166" s="52">
        <v>-0.38794709999999988</v>
      </c>
      <c r="M166" s="52">
        <f t="shared" si="141"/>
        <v>0</v>
      </c>
      <c r="N166" s="52">
        <v>0</v>
      </c>
      <c r="O166" s="52">
        <v>0</v>
      </c>
      <c r="P166" s="52">
        <v>0</v>
      </c>
      <c r="Q166" s="52">
        <v>0</v>
      </c>
      <c r="R166" s="54">
        <f t="shared" si="142"/>
        <v>-2.3276826000000028</v>
      </c>
      <c r="S166" s="54">
        <f t="shared" si="143"/>
        <v>2.3276826000000002</v>
      </c>
      <c r="T166" s="55">
        <f t="shared" si="136"/>
        <v>-1</v>
      </c>
      <c r="U166" s="54">
        <f t="shared" si="144"/>
        <v>0</v>
      </c>
      <c r="V166" s="56">
        <v>0</v>
      </c>
      <c r="W166" s="54">
        <f t="shared" si="145"/>
        <v>0</v>
      </c>
      <c r="X166" s="56">
        <v>0</v>
      </c>
      <c r="Y166" s="54">
        <f t="shared" si="146"/>
        <v>1.9397355000000003</v>
      </c>
      <c r="Z166" s="55">
        <f t="shared" si="137"/>
        <v>-1</v>
      </c>
      <c r="AA166" s="54">
        <f t="shared" si="147"/>
        <v>0.38794709999999988</v>
      </c>
      <c r="AB166" s="55">
        <f t="shared" si="139"/>
        <v>-1</v>
      </c>
      <c r="AC166" s="17" t="s">
        <v>389</v>
      </c>
      <c r="AD166" s="28"/>
      <c r="AE166" s="28"/>
      <c r="AK166" s="29"/>
      <c r="AL166" s="29"/>
    </row>
    <row r="167" spans="1:38" ht="52.5" customHeight="1" x14ac:dyDescent="0.25">
      <c r="A167" s="58" t="s">
        <v>221</v>
      </c>
      <c r="B167" s="50" t="s">
        <v>390</v>
      </c>
      <c r="C167" s="59" t="s">
        <v>391</v>
      </c>
      <c r="D167" s="52">
        <v>13.496271997999999</v>
      </c>
      <c r="E167" s="53">
        <v>0</v>
      </c>
      <c r="F167" s="53">
        <v>0.70418681000000005</v>
      </c>
      <c r="G167" s="54">
        <f t="shared" si="140"/>
        <v>12.792085188</v>
      </c>
      <c r="H167" s="52">
        <f t="shared" si="148"/>
        <v>12.792085188</v>
      </c>
      <c r="I167" s="52">
        <v>0</v>
      </c>
      <c r="J167" s="52">
        <v>0</v>
      </c>
      <c r="K167" s="52">
        <v>10.660070989999999</v>
      </c>
      <c r="L167" s="52">
        <v>2.1320141980000002</v>
      </c>
      <c r="M167" s="52">
        <f t="shared" si="141"/>
        <v>1.2166903099999999</v>
      </c>
      <c r="N167" s="52">
        <v>0</v>
      </c>
      <c r="O167" s="52">
        <v>0</v>
      </c>
      <c r="P167" s="52">
        <v>1.0139085900000002</v>
      </c>
      <c r="Q167" s="52">
        <v>0.20278171999999972</v>
      </c>
      <c r="R167" s="54">
        <f t="shared" si="142"/>
        <v>11.575394877999999</v>
      </c>
      <c r="S167" s="54">
        <f t="shared" si="143"/>
        <v>-11.575394877999999</v>
      </c>
      <c r="T167" s="55">
        <f t="shared" si="136"/>
        <v>-0.90488725707194684</v>
      </c>
      <c r="U167" s="54">
        <f t="shared" si="144"/>
        <v>0</v>
      </c>
      <c r="V167" s="56">
        <v>0</v>
      </c>
      <c r="W167" s="54">
        <f t="shared" si="145"/>
        <v>0</v>
      </c>
      <c r="X167" s="56">
        <v>0</v>
      </c>
      <c r="Y167" s="54">
        <f t="shared" si="146"/>
        <v>-9.6461623999999997</v>
      </c>
      <c r="Z167" s="55">
        <f t="shared" si="137"/>
        <v>-0.90488725722829355</v>
      </c>
      <c r="AA167" s="54">
        <f t="shared" si="147"/>
        <v>-1.9292324780000005</v>
      </c>
      <c r="AB167" s="55">
        <f t="shared" si="139"/>
        <v>-0.9048872562902136</v>
      </c>
      <c r="AC167" s="17" t="s">
        <v>392</v>
      </c>
      <c r="AD167" s="28"/>
      <c r="AE167" s="28"/>
      <c r="AK167" s="29"/>
      <c r="AL167" s="29"/>
    </row>
    <row r="168" spans="1:38" ht="47.25" x14ac:dyDescent="0.25">
      <c r="A168" s="58" t="s">
        <v>221</v>
      </c>
      <c r="B168" s="50" t="s">
        <v>393</v>
      </c>
      <c r="C168" s="59" t="s">
        <v>394</v>
      </c>
      <c r="D168" s="52">
        <v>26.403964739999999</v>
      </c>
      <c r="E168" s="61">
        <v>0</v>
      </c>
      <c r="F168" s="53">
        <v>26.282988849999999</v>
      </c>
      <c r="G168" s="54">
        <f t="shared" si="140"/>
        <v>0.12097589000000042</v>
      </c>
      <c r="H168" s="52">
        <f t="shared" si="148"/>
        <v>0.12097589</v>
      </c>
      <c r="I168" s="52">
        <v>0</v>
      </c>
      <c r="J168" s="52">
        <v>0</v>
      </c>
      <c r="K168" s="52">
        <v>0.10081324166666666</v>
      </c>
      <c r="L168" s="52">
        <v>2.0162648333333338E-2</v>
      </c>
      <c r="M168" s="52">
        <f t="shared" si="141"/>
        <v>0.109545</v>
      </c>
      <c r="N168" s="52">
        <v>0</v>
      </c>
      <c r="O168" s="52">
        <v>0</v>
      </c>
      <c r="P168" s="52">
        <v>0.109545</v>
      </c>
      <c r="Q168" s="52">
        <v>0</v>
      </c>
      <c r="R168" s="54">
        <f t="shared" si="142"/>
        <v>1.1430890000000415E-2</v>
      </c>
      <c r="S168" s="54">
        <f t="shared" si="143"/>
        <v>-1.1430889999999999E-2</v>
      </c>
      <c r="T168" s="55">
        <f t="shared" si="136"/>
        <v>-9.4488992806748509E-2</v>
      </c>
      <c r="U168" s="54">
        <f t="shared" si="144"/>
        <v>0</v>
      </c>
      <c r="V168" s="56">
        <v>0</v>
      </c>
      <c r="W168" s="54">
        <f t="shared" si="145"/>
        <v>0</v>
      </c>
      <c r="X168" s="56">
        <v>0</v>
      </c>
      <c r="Y168" s="54">
        <f t="shared" si="146"/>
        <v>8.7317583333333393E-3</v>
      </c>
      <c r="Z168" s="55">
        <f t="shared" si="137"/>
        <v>8.6613208631901834E-2</v>
      </c>
      <c r="AA168" s="54">
        <f t="shared" si="147"/>
        <v>-2.0162648333333338E-2</v>
      </c>
      <c r="AB168" s="55">
        <f t="shared" si="139"/>
        <v>-1</v>
      </c>
      <c r="AC168" s="60" t="s">
        <v>33</v>
      </c>
      <c r="AD168" s="28"/>
      <c r="AE168" s="28"/>
      <c r="AK168" s="29"/>
      <c r="AL168" s="29"/>
    </row>
    <row r="169" spans="1:38" ht="47.25" x14ac:dyDescent="0.25">
      <c r="A169" s="58" t="s">
        <v>221</v>
      </c>
      <c r="B169" s="50" t="s">
        <v>395</v>
      </c>
      <c r="C169" s="59" t="s">
        <v>396</v>
      </c>
      <c r="D169" s="52">
        <v>5.8064810519999988</v>
      </c>
      <c r="E169" s="53">
        <v>0</v>
      </c>
      <c r="F169" s="53">
        <v>0</v>
      </c>
      <c r="G169" s="54">
        <f t="shared" si="140"/>
        <v>5.8064810519999988</v>
      </c>
      <c r="H169" s="52">
        <f t="shared" si="148"/>
        <v>3.2834978039999996</v>
      </c>
      <c r="I169" s="52">
        <v>0</v>
      </c>
      <c r="J169" s="52">
        <v>0</v>
      </c>
      <c r="K169" s="52">
        <v>2.7362481699999996</v>
      </c>
      <c r="L169" s="52">
        <v>0.54724963399999993</v>
      </c>
      <c r="M169" s="52">
        <f t="shared" si="141"/>
        <v>0</v>
      </c>
      <c r="N169" s="52">
        <v>0</v>
      </c>
      <c r="O169" s="52">
        <v>0</v>
      </c>
      <c r="P169" s="52">
        <v>0</v>
      </c>
      <c r="Q169" s="52">
        <v>0</v>
      </c>
      <c r="R169" s="54">
        <f t="shared" si="142"/>
        <v>5.8064810519999988</v>
      </c>
      <c r="S169" s="54">
        <f t="shared" si="143"/>
        <v>-3.2834978039999996</v>
      </c>
      <c r="T169" s="55">
        <f t="shared" si="136"/>
        <v>-1</v>
      </c>
      <c r="U169" s="54">
        <f t="shared" si="144"/>
        <v>0</v>
      </c>
      <c r="V169" s="56">
        <v>0</v>
      </c>
      <c r="W169" s="54">
        <f t="shared" si="145"/>
        <v>0</v>
      </c>
      <c r="X169" s="56">
        <v>0</v>
      </c>
      <c r="Y169" s="54">
        <f t="shared" si="146"/>
        <v>-2.7362481699999996</v>
      </c>
      <c r="Z169" s="55">
        <f t="shared" si="137"/>
        <v>-1</v>
      </c>
      <c r="AA169" s="54">
        <f t="shared" si="147"/>
        <v>-0.54724963399999993</v>
      </c>
      <c r="AB169" s="55">
        <f t="shared" si="139"/>
        <v>-1</v>
      </c>
      <c r="AC169" s="72" t="s">
        <v>397</v>
      </c>
      <c r="AD169" s="28"/>
      <c r="AE169" s="28"/>
      <c r="AK169" s="29"/>
      <c r="AL169" s="29"/>
    </row>
    <row r="170" spans="1:38" ht="78.75" x14ac:dyDescent="0.25">
      <c r="A170" s="58" t="s">
        <v>221</v>
      </c>
      <c r="B170" s="50" t="s">
        <v>398</v>
      </c>
      <c r="C170" s="59" t="s">
        <v>399</v>
      </c>
      <c r="D170" s="52">
        <v>4.1886307299999999</v>
      </c>
      <c r="E170" s="53">
        <v>0</v>
      </c>
      <c r="F170" s="53">
        <v>0.16619023000000002</v>
      </c>
      <c r="G170" s="54">
        <f t="shared" si="140"/>
        <v>4.0224405000000001</v>
      </c>
      <c r="H170" s="52">
        <f t="shared" si="148"/>
        <v>4.0224405000000001</v>
      </c>
      <c r="I170" s="52">
        <v>0</v>
      </c>
      <c r="J170" s="52">
        <v>0</v>
      </c>
      <c r="K170" s="52">
        <v>0</v>
      </c>
      <c r="L170" s="52">
        <v>4.0224405000000001</v>
      </c>
      <c r="M170" s="52">
        <f t="shared" si="141"/>
        <v>3.7425792000000002</v>
      </c>
      <c r="N170" s="52">
        <v>0</v>
      </c>
      <c r="O170" s="52">
        <v>0</v>
      </c>
      <c r="P170" s="52">
        <v>0</v>
      </c>
      <c r="Q170" s="52">
        <v>3.7425792000000002</v>
      </c>
      <c r="R170" s="54">
        <f t="shared" si="142"/>
        <v>0.27986129999999987</v>
      </c>
      <c r="S170" s="54">
        <f t="shared" si="143"/>
        <v>-0.27986129999999987</v>
      </c>
      <c r="T170" s="55">
        <f t="shared" si="136"/>
        <v>-6.9575000550039179E-2</v>
      </c>
      <c r="U170" s="54">
        <f t="shared" si="144"/>
        <v>0</v>
      </c>
      <c r="V170" s="56">
        <v>0</v>
      </c>
      <c r="W170" s="54">
        <f t="shared" si="145"/>
        <v>0</v>
      </c>
      <c r="X170" s="56">
        <v>0</v>
      </c>
      <c r="Y170" s="54">
        <f t="shared" si="146"/>
        <v>0</v>
      </c>
      <c r="Z170" s="55">
        <v>0</v>
      </c>
      <c r="AA170" s="54">
        <f t="shared" si="147"/>
        <v>-0.27986129999999987</v>
      </c>
      <c r="AB170" s="55">
        <f t="shared" si="139"/>
        <v>-6.9575000550039179E-2</v>
      </c>
      <c r="AC170" s="72" t="s">
        <v>33</v>
      </c>
      <c r="AD170" s="28"/>
      <c r="AE170" s="28"/>
      <c r="AK170" s="29"/>
      <c r="AL170" s="29"/>
    </row>
    <row r="171" spans="1:38" ht="47.25" x14ac:dyDescent="0.25">
      <c r="A171" s="58" t="s">
        <v>221</v>
      </c>
      <c r="B171" s="50" t="s">
        <v>400</v>
      </c>
      <c r="C171" s="59" t="s">
        <v>401</v>
      </c>
      <c r="D171" s="52">
        <v>168.76140721200002</v>
      </c>
      <c r="E171" s="53">
        <v>0</v>
      </c>
      <c r="F171" s="53">
        <v>0</v>
      </c>
      <c r="G171" s="54">
        <f t="shared" si="140"/>
        <v>168.76140721200002</v>
      </c>
      <c r="H171" s="52">
        <f t="shared" si="148"/>
        <v>33.182249171999999</v>
      </c>
      <c r="I171" s="52">
        <v>0</v>
      </c>
      <c r="J171" s="52">
        <v>0</v>
      </c>
      <c r="K171" s="52">
        <v>27.65187431</v>
      </c>
      <c r="L171" s="52">
        <v>5.5303748619999986</v>
      </c>
      <c r="M171" s="52">
        <f t="shared" si="141"/>
        <v>31.890879400000003</v>
      </c>
      <c r="N171" s="52">
        <v>0</v>
      </c>
      <c r="O171" s="52">
        <v>0</v>
      </c>
      <c r="P171" s="52">
        <v>26.57573283</v>
      </c>
      <c r="Q171" s="52">
        <v>5.3151465700000031</v>
      </c>
      <c r="R171" s="54">
        <f t="shared" si="142"/>
        <v>136.87052781200003</v>
      </c>
      <c r="S171" s="54">
        <f t="shared" si="143"/>
        <v>-1.2913697719999959</v>
      </c>
      <c r="T171" s="55">
        <f t="shared" si="136"/>
        <v>-3.8917487639436019E-2</v>
      </c>
      <c r="U171" s="54">
        <f t="shared" si="144"/>
        <v>0</v>
      </c>
      <c r="V171" s="56">
        <v>0</v>
      </c>
      <c r="W171" s="54">
        <f t="shared" si="145"/>
        <v>0</v>
      </c>
      <c r="X171" s="56">
        <v>0</v>
      </c>
      <c r="Y171" s="54">
        <f t="shared" si="146"/>
        <v>-1.0761414800000004</v>
      </c>
      <c r="Z171" s="55">
        <f t="shared" si="137"/>
        <v>-3.8917487759982529E-2</v>
      </c>
      <c r="AA171" s="54">
        <f t="shared" si="147"/>
        <v>-0.21522829199999549</v>
      </c>
      <c r="AB171" s="55">
        <f t="shared" si="139"/>
        <v>-3.8917487036703433E-2</v>
      </c>
      <c r="AC171" s="57" t="s">
        <v>33</v>
      </c>
      <c r="AD171" s="28"/>
      <c r="AE171" s="28"/>
      <c r="AK171" s="29"/>
      <c r="AL171" s="29"/>
    </row>
    <row r="172" spans="1:38" ht="63" x14ac:dyDescent="0.25">
      <c r="A172" s="58" t="s">
        <v>221</v>
      </c>
      <c r="B172" s="50" t="s">
        <v>402</v>
      </c>
      <c r="C172" s="59" t="s">
        <v>403</v>
      </c>
      <c r="D172" s="52">
        <v>41.16877392</v>
      </c>
      <c r="E172" s="53">
        <v>0</v>
      </c>
      <c r="F172" s="53">
        <v>41.08897752</v>
      </c>
      <c r="G172" s="54">
        <f t="shared" si="140"/>
        <v>7.9796399999999323E-2</v>
      </c>
      <c r="H172" s="52">
        <f t="shared" si="148"/>
        <v>7.9796400000000003E-2</v>
      </c>
      <c r="I172" s="52">
        <v>0</v>
      </c>
      <c r="J172" s="52">
        <v>0</v>
      </c>
      <c r="K172" s="52">
        <v>6.6497000000000014E-2</v>
      </c>
      <c r="L172" s="52">
        <v>1.3299399999999989E-2</v>
      </c>
      <c r="M172" s="52">
        <f t="shared" si="141"/>
        <v>0</v>
      </c>
      <c r="N172" s="52">
        <v>0</v>
      </c>
      <c r="O172" s="52">
        <v>0</v>
      </c>
      <c r="P172" s="52">
        <v>0</v>
      </c>
      <c r="Q172" s="52">
        <v>0</v>
      </c>
      <c r="R172" s="54">
        <f t="shared" si="142"/>
        <v>7.9796399999999323E-2</v>
      </c>
      <c r="S172" s="54">
        <f t="shared" si="143"/>
        <v>-7.9796400000000003E-2</v>
      </c>
      <c r="T172" s="55">
        <f t="shared" si="136"/>
        <v>-1</v>
      </c>
      <c r="U172" s="54">
        <f t="shared" si="144"/>
        <v>0</v>
      </c>
      <c r="V172" s="56">
        <v>0</v>
      </c>
      <c r="W172" s="54">
        <f t="shared" si="145"/>
        <v>0</v>
      </c>
      <c r="X172" s="56">
        <v>0</v>
      </c>
      <c r="Y172" s="54">
        <f t="shared" si="146"/>
        <v>-6.6497000000000014E-2</v>
      </c>
      <c r="Z172" s="55">
        <f t="shared" si="137"/>
        <v>-1</v>
      </c>
      <c r="AA172" s="54">
        <f t="shared" si="147"/>
        <v>-1.3299399999999989E-2</v>
      </c>
      <c r="AB172" s="55">
        <f t="shared" si="139"/>
        <v>-1</v>
      </c>
      <c r="AC172" s="72" t="s">
        <v>404</v>
      </c>
      <c r="AD172" s="28"/>
      <c r="AE172" s="28"/>
      <c r="AK172" s="29"/>
      <c r="AL172" s="29"/>
    </row>
    <row r="173" spans="1:38" ht="31.5" x14ac:dyDescent="0.25">
      <c r="A173" s="58" t="s">
        <v>221</v>
      </c>
      <c r="B173" s="50" t="s">
        <v>405</v>
      </c>
      <c r="C173" s="59" t="s">
        <v>406</v>
      </c>
      <c r="D173" s="52">
        <v>15.142621610000001</v>
      </c>
      <c r="E173" s="53">
        <v>0</v>
      </c>
      <c r="F173" s="53">
        <v>15.0235833</v>
      </c>
      <c r="G173" s="54">
        <f t="shared" si="140"/>
        <v>0.11903831000000054</v>
      </c>
      <c r="H173" s="52">
        <f t="shared" si="148"/>
        <v>0.11903830999999999</v>
      </c>
      <c r="I173" s="52">
        <v>0</v>
      </c>
      <c r="J173" s="52">
        <v>0</v>
      </c>
      <c r="K173" s="52">
        <v>9.9198591666666697E-2</v>
      </c>
      <c r="L173" s="52">
        <v>1.9839718333333298E-2</v>
      </c>
      <c r="M173" s="52">
        <f t="shared" si="141"/>
        <v>0</v>
      </c>
      <c r="N173" s="52">
        <v>0</v>
      </c>
      <c r="O173" s="52">
        <v>0</v>
      </c>
      <c r="P173" s="52">
        <v>0</v>
      </c>
      <c r="Q173" s="52">
        <v>0</v>
      </c>
      <c r="R173" s="54">
        <f t="shared" si="142"/>
        <v>0.11903831000000054</v>
      </c>
      <c r="S173" s="54">
        <f t="shared" si="143"/>
        <v>-0.11903830999999999</v>
      </c>
      <c r="T173" s="55">
        <f t="shared" si="136"/>
        <v>-1</v>
      </c>
      <c r="U173" s="54">
        <f t="shared" si="144"/>
        <v>0</v>
      </c>
      <c r="V173" s="56">
        <v>0</v>
      </c>
      <c r="W173" s="54">
        <f t="shared" si="145"/>
        <v>0</v>
      </c>
      <c r="X173" s="56">
        <v>0</v>
      </c>
      <c r="Y173" s="54">
        <f t="shared" si="146"/>
        <v>-9.9198591666666697E-2</v>
      </c>
      <c r="Z173" s="55">
        <f t="shared" si="137"/>
        <v>-1</v>
      </c>
      <c r="AA173" s="54">
        <f t="shared" si="147"/>
        <v>-1.9839718333333298E-2</v>
      </c>
      <c r="AB173" s="55">
        <f t="shared" si="139"/>
        <v>-1</v>
      </c>
      <c r="AC173" s="17" t="s">
        <v>407</v>
      </c>
      <c r="AD173" s="28"/>
      <c r="AE173" s="28"/>
      <c r="AK173" s="29"/>
      <c r="AL173" s="29"/>
    </row>
    <row r="174" spans="1:38" ht="63" x14ac:dyDescent="0.25">
      <c r="A174" s="58" t="s">
        <v>221</v>
      </c>
      <c r="B174" s="50" t="s">
        <v>408</v>
      </c>
      <c r="C174" s="59" t="s">
        <v>409</v>
      </c>
      <c r="D174" s="52">
        <v>3.2949830159999998</v>
      </c>
      <c r="E174" s="53">
        <v>0</v>
      </c>
      <c r="F174" s="53">
        <v>0</v>
      </c>
      <c r="G174" s="54">
        <f t="shared" si="140"/>
        <v>3.2949830159999998</v>
      </c>
      <c r="H174" s="52">
        <f t="shared" si="148"/>
        <v>3.2949830159999998</v>
      </c>
      <c r="I174" s="52">
        <v>0</v>
      </c>
      <c r="J174" s="52">
        <v>0</v>
      </c>
      <c r="K174" s="52">
        <v>2.7458191799999998</v>
      </c>
      <c r="L174" s="52">
        <v>0.54916383599999996</v>
      </c>
      <c r="M174" s="52">
        <f t="shared" si="141"/>
        <v>3.2111234500000001</v>
      </c>
      <c r="N174" s="52">
        <v>0</v>
      </c>
      <c r="O174" s="52">
        <v>0</v>
      </c>
      <c r="P174" s="52">
        <v>2.6759362100000001</v>
      </c>
      <c r="Q174" s="52">
        <v>0.53518723999999995</v>
      </c>
      <c r="R174" s="54">
        <f t="shared" si="142"/>
        <v>8.3859565999999663E-2</v>
      </c>
      <c r="S174" s="54">
        <f t="shared" si="143"/>
        <v>-8.3859565999999663E-2</v>
      </c>
      <c r="T174" s="55">
        <f t="shared" si="136"/>
        <v>-2.5450682323031333E-2</v>
      </c>
      <c r="U174" s="54">
        <f t="shared" si="144"/>
        <v>0</v>
      </c>
      <c r="V174" s="56">
        <v>0</v>
      </c>
      <c r="W174" s="54">
        <f t="shared" si="145"/>
        <v>0</v>
      </c>
      <c r="X174" s="56">
        <v>0</v>
      </c>
      <c r="Y174" s="54">
        <f t="shared" si="146"/>
        <v>-6.9882969999999656E-2</v>
      </c>
      <c r="Z174" s="55">
        <f t="shared" si="137"/>
        <v>-2.5450681716047908E-2</v>
      </c>
      <c r="AA174" s="54">
        <f t="shared" si="147"/>
        <v>-1.3976596000000008E-2</v>
      </c>
      <c r="AB174" s="55">
        <f t="shared" si="139"/>
        <v>-2.545068535794846E-2</v>
      </c>
      <c r="AC174" s="72" t="s">
        <v>33</v>
      </c>
      <c r="AD174" s="28"/>
      <c r="AE174" s="28"/>
      <c r="AK174" s="29"/>
      <c r="AL174" s="29"/>
    </row>
    <row r="175" spans="1:38" ht="63" x14ac:dyDescent="0.25">
      <c r="A175" s="58" t="s">
        <v>221</v>
      </c>
      <c r="B175" s="50" t="s">
        <v>410</v>
      </c>
      <c r="C175" s="59" t="s">
        <v>411</v>
      </c>
      <c r="D175" s="52">
        <v>300</v>
      </c>
      <c r="E175" s="53">
        <v>0</v>
      </c>
      <c r="F175" s="53">
        <v>0</v>
      </c>
      <c r="G175" s="54">
        <f t="shared" si="140"/>
        <v>300</v>
      </c>
      <c r="H175" s="52">
        <f t="shared" si="148"/>
        <v>300</v>
      </c>
      <c r="I175" s="52">
        <v>0</v>
      </c>
      <c r="J175" s="52">
        <v>0</v>
      </c>
      <c r="K175" s="52">
        <v>0</v>
      </c>
      <c r="L175" s="52">
        <v>300</v>
      </c>
      <c r="M175" s="52">
        <f t="shared" si="141"/>
        <v>186.876</v>
      </c>
      <c r="N175" s="52">
        <v>0</v>
      </c>
      <c r="O175" s="52">
        <v>0</v>
      </c>
      <c r="P175" s="52">
        <v>150</v>
      </c>
      <c r="Q175" s="52">
        <v>36.875999999999998</v>
      </c>
      <c r="R175" s="54">
        <f t="shared" si="142"/>
        <v>113.124</v>
      </c>
      <c r="S175" s="54">
        <f t="shared" si="143"/>
        <v>-113.124</v>
      </c>
      <c r="T175" s="55">
        <f t="shared" si="136"/>
        <v>-0.37707999999999997</v>
      </c>
      <c r="U175" s="54">
        <f t="shared" si="144"/>
        <v>0</v>
      </c>
      <c r="V175" s="56">
        <v>0</v>
      </c>
      <c r="W175" s="54">
        <f t="shared" si="145"/>
        <v>0</v>
      </c>
      <c r="X175" s="56">
        <v>0</v>
      </c>
      <c r="Y175" s="54">
        <f t="shared" si="146"/>
        <v>150</v>
      </c>
      <c r="Z175" s="55">
        <v>1</v>
      </c>
      <c r="AA175" s="54">
        <f t="shared" si="147"/>
        <v>-263.12400000000002</v>
      </c>
      <c r="AB175" s="55">
        <f t="shared" si="139"/>
        <v>-0.87708000000000008</v>
      </c>
      <c r="AC175" s="17" t="s">
        <v>412</v>
      </c>
      <c r="AD175" s="28"/>
      <c r="AE175" s="28"/>
      <c r="AK175" s="29"/>
      <c r="AL175" s="29"/>
    </row>
    <row r="176" spans="1:38" ht="47.25" x14ac:dyDescent="0.25">
      <c r="A176" s="58" t="s">
        <v>221</v>
      </c>
      <c r="B176" s="50" t="s">
        <v>413</v>
      </c>
      <c r="C176" s="59" t="s">
        <v>414</v>
      </c>
      <c r="D176" s="52">
        <v>26.329319459999997</v>
      </c>
      <c r="E176" s="53">
        <v>0</v>
      </c>
      <c r="F176" s="53">
        <v>0</v>
      </c>
      <c r="G176" s="54">
        <f t="shared" si="140"/>
        <v>26.329319459999997</v>
      </c>
      <c r="H176" s="52">
        <f t="shared" si="148"/>
        <v>26.329319459999997</v>
      </c>
      <c r="I176" s="52">
        <v>0</v>
      </c>
      <c r="J176" s="52">
        <v>0</v>
      </c>
      <c r="K176" s="52">
        <v>0</v>
      </c>
      <c r="L176" s="52">
        <v>26.329319459999997</v>
      </c>
      <c r="M176" s="52">
        <f t="shared" si="141"/>
        <v>23.610295980000004</v>
      </c>
      <c r="N176" s="52">
        <v>0</v>
      </c>
      <c r="O176" s="52">
        <v>0</v>
      </c>
      <c r="P176" s="52">
        <v>0</v>
      </c>
      <c r="Q176" s="52">
        <v>23.610295980000004</v>
      </c>
      <c r="R176" s="54">
        <f t="shared" si="142"/>
        <v>2.7190234799999935</v>
      </c>
      <c r="S176" s="54">
        <f t="shared" si="143"/>
        <v>-2.7190234799999935</v>
      </c>
      <c r="T176" s="55">
        <f t="shared" si="136"/>
        <v>-0.10326979716018812</v>
      </c>
      <c r="U176" s="54">
        <f t="shared" si="144"/>
        <v>0</v>
      </c>
      <c r="V176" s="56">
        <v>0</v>
      </c>
      <c r="W176" s="54">
        <f t="shared" si="145"/>
        <v>0</v>
      </c>
      <c r="X176" s="56">
        <v>0</v>
      </c>
      <c r="Y176" s="54">
        <f t="shared" si="146"/>
        <v>0</v>
      </c>
      <c r="Z176" s="55">
        <v>0</v>
      </c>
      <c r="AA176" s="54">
        <f t="shared" si="147"/>
        <v>-2.7190234799999935</v>
      </c>
      <c r="AB176" s="55">
        <f t="shared" si="139"/>
        <v>-0.10326979716018812</v>
      </c>
      <c r="AC176" s="72" t="s">
        <v>415</v>
      </c>
      <c r="AD176" s="28"/>
      <c r="AE176" s="28"/>
      <c r="AK176" s="29"/>
      <c r="AL176" s="29"/>
    </row>
    <row r="177" spans="1:38" ht="63" x14ac:dyDescent="0.25">
      <c r="A177" s="75" t="s">
        <v>221</v>
      </c>
      <c r="B177" s="76" t="s">
        <v>416</v>
      </c>
      <c r="C177" s="77" t="s">
        <v>417</v>
      </c>
      <c r="D177" s="52" t="s">
        <v>33</v>
      </c>
      <c r="E177" s="53" t="s">
        <v>33</v>
      </c>
      <c r="F177" s="53" t="s">
        <v>33</v>
      </c>
      <c r="G177" s="54" t="s">
        <v>33</v>
      </c>
      <c r="H177" s="52" t="s">
        <v>33</v>
      </c>
      <c r="I177" s="52" t="s">
        <v>33</v>
      </c>
      <c r="J177" s="52" t="s">
        <v>33</v>
      </c>
      <c r="K177" s="52" t="s">
        <v>33</v>
      </c>
      <c r="L177" s="52" t="s">
        <v>33</v>
      </c>
      <c r="M177" s="52">
        <f t="shared" si="141"/>
        <v>13.035963840000001</v>
      </c>
      <c r="N177" s="52">
        <v>0</v>
      </c>
      <c r="O177" s="52">
        <v>0</v>
      </c>
      <c r="P177" s="52">
        <v>0</v>
      </c>
      <c r="Q177" s="52">
        <v>13.035963840000001</v>
      </c>
      <c r="R177" s="54" t="s">
        <v>33</v>
      </c>
      <c r="S177" s="54" t="s">
        <v>33</v>
      </c>
      <c r="T177" s="55" t="s">
        <v>33</v>
      </c>
      <c r="U177" s="54" t="s">
        <v>33</v>
      </c>
      <c r="V177" s="56" t="s">
        <v>33</v>
      </c>
      <c r="W177" s="54" t="s">
        <v>33</v>
      </c>
      <c r="X177" s="56" t="s">
        <v>33</v>
      </c>
      <c r="Y177" s="54" t="s">
        <v>33</v>
      </c>
      <c r="Z177" s="55" t="s">
        <v>33</v>
      </c>
      <c r="AA177" s="54" t="s">
        <v>33</v>
      </c>
      <c r="AB177" s="55" t="s">
        <v>33</v>
      </c>
      <c r="AC177" s="57" t="s">
        <v>33</v>
      </c>
      <c r="AD177" s="28"/>
      <c r="AE177" s="28"/>
      <c r="AK177" s="29"/>
      <c r="AL177" s="29"/>
    </row>
    <row r="178" spans="1:38" ht="63" x14ac:dyDescent="0.25">
      <c r="A178" s="58" t="s">
        <v>221</v>
      </c>
      <c r="B178" s="50" t="s">
        <v>418</v>
      </c>
      <c r="C178" s="59" t="s">
        <v>419</v>
      </c>
      <c r="D178" s="52">
        <v>37.513704239999996</v>
      </c>
      <c r="E178" s="53">
        <v>0</v>
      </c>
      <c r="F178" s="53">
        <v>0</v>
      </c>
      <c r="G178" s="54">
        <f t="shared" si="140"/>
        <v>37.513704239999996</v>
      </c>
      <c r="H178" s="52">
        <f t="shared" si="148"/>
        <v>26.696724771999996</v>
      </c>
      <c r="I178" s="52">
        <v>0</v>
      </c>
      <c r="J178" s="52">
        <v>0</v>
      </c>
      <c r="K178" s="52">
        <v>22.247270643333334</v>
      </c>
      <c r="L178" s="52">
        <v>4.4494541286666625</v>
      </c>
      <c r="M178" s="52">
        <f t="shared" si="141"/>
        <v>23.599229030000004</v>
      </c>
      <c r="N178" s="52">
        <v>0</v>
      </c>
      <c r="O178" s="52">
        <v>0</v>
      </c>
      <c r="P178" s="52">
        <v>19.666024190000002</v>
      </c>
      <c r="Q178" s="52">
        <v>3.9332048400000019</v>
      </c>
      <c r="R178" s="54">
        <f t="shared" si="142"/>
        <v>13.914475209999992</v>
      </c>
      <c r="S178" s="54">
        <f t="shared" si="143"/>
        <v>-3.0974957419999924</v>
      </c>
      <c r="T178" s="55">
        <f t="shared" si="136"/>
        <v>-0.11602530903898374</v>
      </c>
      <c r="U178" s="54">
        <f t="shared" si="144"/>
        <v>0</v>
      </c>
      <c r="V178" s="56">
        <v>0</v>
      </c>
      <c r="W178" s="54">
        <f t="shared" si="145"/>
        <v>0</v>
      </c>
      <c r="X178" s="56">
        <v>0</v>
      </c>
      <c r="Y178" s="54">
        <f t="shared" si="146"/>
        <v>-2.5812464533333319</v>
      </c>
      <c r="Z178" s="55">
        <f t="shared" si="137"/>
        <v>-0.11602530911389951</v>
      </c>
      <c r="AA178" s="54">
        <f t="shared" si="147"/>
        <v>-0.51624928866666053</v>
      </c>
      <c r="AB178" s="55">
        <f t="shared" si="139"/>
        <v>-0.11602530866440496</v>
      </c>
      <c r="AC178" s="57" t="s">
        <v>420</v>
      </c>
      <c r="AD178" s="28"/>
      <c r="AE178" s="28"/>
      <c r="AK178" s="29"/>
      <c r="AL178" s="29"/>
    </row>
    <row r="179" spans="1:38" ht="47.25" x14ac:dyDescent="0.25">
      <c r="A179" s="38" t="s">
        <v>421</v>
      </c>
      <c r="B179" s="39" t="s">
        <v>422</v>
      </c>
      <c r="C179" s="40" t="s">
        <v>32</v>
      </c>
      <c r="D179" s="41">
        <f t="shared" ref="D179:S179" si="149">D180</f>
        <v>0</v>
      </c>
      <c r="E179" s="42">
        <f t="shared" si="149"/>
        <v>0</v>
      </c>
      <c r="F179" s="42">
        <f t="shared" si="149"/>
        <v>0</v>
      </c>
      <c r="G179" s="41">
        <f t="shared" si="149"/>
        <v>0</v>
      </c>
      <c r="H179" s="43">
        <f t="shared" si="149"/>
        <v>0</v>
      </c>
      <c r="I179" s="43">
        <f t="shared" si="149"/>
        <v>0</v>
      </c>
      <c r="J179" s="43">
        <f t="shared" si="149"/>
        <v>0</v>
      </c>
      <c r="K179" s="43">
        <f t="shared" si="149"/>
        <v>0</v>
      </c>
      <c r="L179" s="43">
        <f t="shared" si="149"/>
        <v>0</v>
      </c>
      <c r="M179" s="43">
        <f t="shared" si="149"/>
        <v>0</v>
      </c>
      <c r="N179" s="43">
        <f t="shared" si="149"/>
        <v>0</v>
      </c>
      <c r="O179" s="43">
        <f t="shared" si="149"/>
        <v>0</v>
      </c>
      <c r="P179" s="43">
        <f t="shared" si="149"/>
        <v>0</v>
      </c>
      <c r="Q179" s="43">
        <f t="shared" si="149"/>
        <v>0</v>
      </c>
      <c r="R179" s="43">
        <f t="shared" si="149"/>
        <v>0</v>
      </c>
      <c r="S179" s="63">
        <f t="shared" si="149"/>
        <v>0</v>
      </c>
      <c r="T179" s="44">
        <v>0</v>
      </c>
      <c r="U179" s="63">
        <f t="shared" ref="U179" si="150">U180</f>
        <v>0</v>
      </c>
      <c r="V179" s="44">
        <v>0</v>
      </c>
      <c r="W179" s="63">
        <f t="shared" ref="W179" si="151">W180</f>
        <v>0</v>
      </c>
      <c r="X179" s="44">
        <v>0</v>
      </c>
      <c r="Y179" s="63">
        <f t="shared" ref="Y179" si="152">Y180</f>
        <v>0</v>
      </c>
      <c r="Z179" s="44">
        <v>0</v>
      </c>
      <c r="AA179" s="63">
        <f t="shared" ref="AA179" si="153">AA180</f>
        <v>0</v>
      </c>
      <c r="AB179" s="44">
        <v>0</v>
      </c>
      <c r="AC179" s="78" t="s">
        <v>33</v>
      </c>
      <c r="AD179" s="28"/>
      <c r="AE179" s="28"/>
      <c r="AK179" s="29"/>
      <c r="AL179" s="29"/>
    </row>
    <row r="180" spans="1:38" x14ac:dyDescent="0.25">
      <c r="A180" s="79" t="s">
        <v>423</v>
      </c>
      <c r="B180" s="39" t="s">
        <v>424</v>
      </c>
      <c r="C180" s="40" t="s">
        <v>32</v>
      </c>
      <c r="D180" s="41">
        <f t="shared" ref="D180:L180" si="154">D181+D182</f>
        <v>0</v>
      </c>
      <c r="E180" s="42">
        <f t="shared" si="154"/>
        <v>0</v>
      </c>
      <c r="F180" s="42">
        <f t="shared" si="154"/>
        <v>0</v>
      </c>
      <c r="G180" s="41">
        <f t="shared" si="154"/>
        <v>0</v>
      </c>
      <c r="H180" s="43">
        <f t="shared" si="154"/>
        <v>0</v>
      </c>
      <c r="I180" s="43">
        <f t="shared" si="154"/>
        <v>0</v>
      </c>
      <c r="J180" s="43">
        <f t="shared" si="154"/>
        <v>0</v>
      </c>
      <c r="K180" s="43">
        <f t="shared" si="154"/>
        <v>0</v>
      </c>
      <c r="L180" s="43">
        <f t="shared" si="154"/>
        <v>0</v>
      </c>
      <c r="M180" s="43">
        <f>M181+M182</f>
        <v>0</v>
      </c>
      <c r="N180" s="43">
        <f t="shared" ref="N180:S180" si="155">N181+N182</f>
        <v>0</v>
      </c>
      <c r="O180" s="43">
        <f t="shared" si="155"/>
        <v>0</v>
      </c>
      <c r="P180" s="43">
        <f t="shared" si="155"/>
        <v>0</v>
      </c>
      <c r="Q180" s="43">
        <f t="shared" si="155"/>
        <v>0</v>
      </c>
      <c r="R180" s="43">
        <f t="shared" si="155"/>
        <v>0</v>
      </c>
      <c r="S180" s="63">
        <f t="shared" si="155"/>
        <v>0</v>
      </c>
      <c r="T180" s="44">
        <v>0</v>
      </c>
      <c r="U180" s="63">
        <f t="shared" ref="U180" si="156">U181+U182</f>
        <v>0</v>
      </c>
      <c r="V180" s="44">
        <v>0</v>
      </c>
      <c r="W180" s="63">
        <f t="shared" ref="W180" si="157">W181+W182</f>
        <v>0</v>
      </c>
      <c r="X180" s="44">
        <v>0</v>
      </c>
      <c r="Y180" s="63">
        <f t="shared" ref="Y180" si="158">Y181+Y182</f>
        <v>0</v>
      </c>
      <c r="Z180" s="44">
        <v>0</v>
      </c>
      <c r="AA180" s="63">
        <f t="shared" ref="AA180" si="159">AA181+AA182</f>
        <v>0</v>
      </c>
      <c r="AB180" s="44">
        <v>0</v>
      </c>
      <c r="AC180" s="78" t="s">
        <v>33</v>
      </c>
      <c r="AD180" s="28"/>
      <c r="AE180" s="28"/>
      <c r="AK180" s="29"/>
      <c r="AL180" s="29"/>
    </row>
    <row r="181" spans="1:38" ht="47.25" x14ac:dyDescent="0.25">
      <c r="A181" s="38" t="s">
        <v>425</v>
      </c>
      <c r="B181" s="39" t="s">
        <v>426</v>
      </c>
      <c r="C181" s="40" t="s">
        <v>32</v>
      </c>
      <c r="D181" s="41">
        <v>0</v>
      </c>
      <c r="E181" s="42">
        <v>0</v>
      </c>
      <c r="F181" s="42">
        <v>0</v>
      </c>
      <c r="G181" s="41">
        <v>0</v>
      </c>
      <c r="H181" s="43"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63">
        <v>0</v>
      </c>
      <c r="T181" s="44">
        <v>0</v>
      </c>
      <c r="U181" s="63">
        <v>0</v>
      </c>
      <c r="V181" s="44">
        <v>0</v>
      </c>
      <c r="W181" s="63">
        <v>0</v>
      </c>
      <c r="X181" s="44">
        <v>0</v>
      </c>
      <c r="Y181" s="63">
        <v>0</v>
      </c>
      <c r="Z181" s="44">
        <v>0</v>
      </c>
      <c r="AA181" s="63">
        <v>0</v>
      </c>
      <c r="AB181" s="44">
        <v>0</v>
      </c>
      <c r="AC181" s="78" t="s">
        <v>33</v>
      </c>
      <c r="AD181" s="28"/>
      <c r="AE181" s="28"/>
      <c r="AK181" s="29"/>
      <c r="AL181" s="29"/>
    </row>
    <row r="182" spans="1:38" ht="47.25" x14ac:dyDescent="0.25">
      <c r="A182" s="45" t="s">
        <v>427</v>
      </c>
      <c r="B182" s="46" t="s">
        <v>428</v>
      </c>
      <c r="C182" s="47" t="s">
        <v>32</v>
      </c>
      <c r="D182" s="41">
        <v>0</v>
      </c>
      <c r="E182" s="42">
        <v>0</v>
      </c>
      <c r="F182" s="42">
        <v>0</v>
      </c>
      <c r="G182" s="41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63">
        <f t="shared" ref="S182" si="160">N182-I182</f>
        <v>0</v>
      </c>
      <c r="T182" s="44">
        <v>0</v>
      </c>
      <c r="U182" s="63">
        <f t="shared" ref="U182" si="161">P182-K182</f>
        <v>0</v>
      </c>
      <c r="V182" s="44">
        <v>0</v>
      </c>
      <c r="W182" s="63">
        <f t="shared" ref="W182" si="162">R182-M182</f>
        <v>0</v>
      </c>
      <c r="X182" s="44">
        <v>0</v>
      </c>
      <c r="Y182" s="63">
        <f t="shared" ref="Y182" si="163">T182-O182</f>
        <v>0</v>
      </c>
      <c r="Z182" s="44">
        <v>0</v>
      </c>
      <c r="AA182" s="63">
        <f t="shared" ref="AA182" si="164">V182-Q182</f>
        <v>0</v>
      </c>
      <c r="AB182" s="44">
        <v>0</v>
      </c>
      <c r="AC182" s="78" t="s">
        <v>33</v>
      </c>
      <c r="AD182" s="28"/>
      <c r="AE182" s="28"/>
      <c r="AK182" s="29"/>
      <c r="AL182" s="29"/>
    </row>
    <row r="183" spans="1:38" x14ac:dyDescent="0.25">
      <c r="A183" s="79" t="s">
        <v>429</v>
      </c>
      <c r="B183" s="39" t="s">
        <v>430</v>
      </c>
      <c r="C183" s="40" t="s">
        <v>32</v>
      </c>
      <c r="D183" s="41">
        <v>0</v>
      </c>
      <c r="E183" s="42">
        <v>0</v>
      </c>
      <c r="F183" s="42">
        <v>0</v>
      </c>
      <c r="G183" s="41">
        <v>0</v>
      </c>
      <c r="H183" s="43">
        <v>0</v>
      </c>
      <c r="I183" s="43">
        <v>0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63">
        <v>0</v>
      </c>
      <c r="T183" s="44">
        <v>0</v>
      </c>
      <c r="U183" s="63">
        <v>0</v>
      </c>
      <c r="V183" s="44">
        <v>0</v>
      </c>
      <c r="W183" s="63">
        <v>0</v>
      </c>
      <c r="X183" s="44">
        <v>0</v>
      </c>
      <c r="Y183" s="63">
        <v>0</v>
      </c>
      <c r="Z183" s="44">
        <v>0</v>
      </c>
      <c r="AA183" s="63">
        <v>0</v>
      </c>
      <c r="AB183" s="44">
        <v>0</v>
      </c>
      <c r="AC183" s="78" t="s">
        <v>33</v>
      </c>
      <c r="AD183" s="28"/>
      <c r="AE183" s="28"/>
      <c r="AK183" s="29"/>
      <c r="AL183" s="29"/>
    </row>
    <row r="184" spans="1:38" ht="47.25" x14ac:dyDescent="0.25">
      <c r="A184" s="38" t="s">
        <v>431</v>
      </c>
      <c r="B184" s="39" t="s">
        <v>426</v>
      </c>
      <c r="C184" s="40" t="s">
        <v>32</v>
      </c>
      <c r="D184" s="41">
        <v>0</v>
      </c>
      <c r="E184" s="42">
        <v>0</v>
      </c>
      <c r="F184" s="42">
        <v>0</v>
      </c>
      <c r="G184" s="41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63">
        <v>0</v>
      </c>
      <c r="T184" s="44">
        <v>0</v>
      </c>
      <c r="U184" s="63">
        <v>0</v>
      </c>
      <c r="V184" s="44">
        <v>0</v>
      </c>
      <c r="W184" s="63">
        <v>0</v>
      </c>
      <c r="X184" s="44">
        <v>0</v>
      </c>
      <c r="Y184" s="63">
        <v>0</v>
      </c>
      <c r="Z184" s="44">
        <v>0</v>
      </c>
      <c r="AA184" s="63">
        <v>0</v>
      </c>
      <c r="AB184" s="44">
        <v>0</v>
      </c>
      <c r="AC184" s="78" t="s">
        <v>33</v>
      </c>
      <c r="AD184" s="28"/>
      <c r="AE184" s="28"/>
      <c r="AK184" s="29"/>
      <c r="AL184" s="29"/>
    </row>
    <row r="185" spans="1:38" ht="47.25" x14ac:dyDescent="0.25">
      <c r="A185" s="38" t="s">
        <v>432</v>
      </c>
      <c r="B185" s="46" t="s">
        <v>428</v>
      </c>
      <c r="C185" s="40" t="s">
        <v>32</v>
      </c>
      <c r="D185" s="41">
        <v>0</v>
      </c>
      <c r="E185" s="42">
        <v>0</v>
      </c>
      <c r="F185" s="42">
        <v>0</v>
      </c>
      <c r="G185" s="41">
        <v>0</v>
      </c>
      <c r="H185" s="43">
        <v>0</v>
      </c>
      <c r="I185" s="43">
        <v>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0</v>
      </c>
      <c r="R185" s="43">
        <v>0</v>
      </c>
      <c r="S185" s="63">
        <v>0</v>
      </c>
      <c r="T185" s="44">
        <v>0</v>
      </c>
      <c r="U185" s="63">
        <v>0</v>
      </c>
      <c r="V185" s="44">
        <v>0</v>
      </c>
      <c r="W185" s="63">
        <v>0</v>
      </c>
      <c r="X185" s="44">
        <v>0</v>
      </c>
      <c r="Y185" s="63">
        <v>0</v>
      </c>
      <c r="Z185" s="44">
        <v>0</v>
      </c>
      <c r="AA185" s="63">
        <v>0</v>
      </c>
      <c r="AB185" s="44">
        <v>0</v>
      </c>
      <c r="AC185" s="78" t="s">
        <v>33</v>
      </c>
      <c r="AD185" s="28"/>
      <c r="AE185" s="28"/>
      <c r="AK185" s="29"/>
      <c r="AL185" s="29"/>
    </row>
    <row r="186" spans="1:38" x14ac:dyDescent="0.25">
      <c r="A186" s="38" t="s">
        <v>433</v>
      </c>
      <c r="B186" s="39" t="s">
        <v>434</v>
      </c>
      <c r="C186" s="40" t="s">
        <v>32</v>
      </c>
      <c r="D186" s="41">
        <f t="shared" ref="D186:L186" si="165">D187+D188+D189+D192</f>
        <v>4355.5432877267995</v>
      </c>
      <c r="E186" s="42">
        <f t="shared" si="165"/>
        <v>0</v>
      </c>
      <c r="F186" s="42">
        <f t="shared" si="165"/>
        <v>1298.8237592800001</v>
      </c>
      <c r="G186" s="41">
        <f t="shared" si="165"/>
        <v>3056.7195284467994</v>
      </c>
      <c r="H186" s="43">
        <f t="shared" si="165"/>
        <v>392.87247454400006</v>
      </c>
      <c r="I186" s="43">
        <f t="shared" si="165"/>
        <v>0</v>
      </c>
      <c r="J186" s="43">
        <f t="shared" si="165"/>
        <v>0</v>
      </c>
      <c r="K186" s="43">
        <f t="shared" si="165"/>
        <v>287.22892383900029</v>
      </c>
      <c r="L186" s="43">
        <f t="shared" si="165"/>
        <v>105.64355070499974</v>
      </c>
      <c r="M186" s="43">
        <f>M187+M188+M189+M192</f>
        <v>227.10781105000001</v>
      </c>
      <c r="N186" s="43">
        <f t="shared" ref="N186:S186" si="166">N187+N188+N189+N192</f>
        <v>0</v>
      </c>
      <c r="O186" s="43">
        <f t="shared" si="166"/>
        <v>0</v>
      </c>
      <c r="P186" s="43">
        <f t="shared" si="166"/>
        <v>172.94598546000003</v>
      </c>
      <c r="Q186" s="43">
        <f t="shared" si="166"/>
        <v>54.161825589999999</v>
      </c>
      <c r="R186" s="43">
        <f t="shared" si="166"/>
        <v>2829.6321425967994</v>
      </c>
      <c r="S186" s="63">
        <f t="shared" si="166"/>
        <v>-165.78508869400005</v>
      </c>
      <c r="T186" s="44">
        <f t="shared" si="136"/>
        <v>-0.42198193927030342</v>
      </c>
      <c r="U186" s="63">
        <f t="shared" ref="U186" si="167">U187+U188+U189+U192</f>
        <v>0</v>
      </c>
      <c r="V186" s="44">
        <v>0</v>
      </c>
      <c r="W186" s="63">
        <f t="shared" ref="W186" si="168">W187+W188+W189+W192</f>
        <v>0</v>
      </c>
      <c r="X186" s="44">
        <v>0</v>
      </c>
      <c r="Y186" s="63">
        <f t="shared" ref="Y186" si="169">Y187+Y188+Y189+Y192</f>
        <v>-114.30336357900029</v>
      </c>
      <c r="Z186" s="44">
        <f t="shared" si="137"/>
        <v>-0.39795213536040147</v>
      </c>
      <c r="AA186" s="63">
        <f t="shared" ref="AA186" si="170">AA187+AA188+AA189+AA192</f>
        <v>-51.481725114999755</v>
      </c>
      <c r="AB186" s="44">
        <f t="shared" si="139"/>
        <v>-0.48731536162352129</v>
      </c>
      <c r="AC186" s="78" t="s">
        <v>33</v>
      </c>
      <c r="AD186" s="28"/>
      <c r="AE186" s="28"/>
      <c r="AK186" s="29"/>
      <c r="AL186" s="29"/>
    </row>
    <row r="187" spans="1:38" ht="31.5" x14ac:dyDescent="0.25">
      <c r="A187" s="38" t="s">
        <v>435</v>
      </c>
      <c r="B187" s="39" t="s">
        <v>436</v>
      </c>
      <c r="C187" s="40" t="s">
        <v>32</v>
      </c>
      <c r="D187" s="41">
        <v>0</v>
      </c>
      <c r="E187" s="42">
        <v>0</v>
      </c>
      <c r="F187" s="42">
        <v>0</v>
      </c>
      <c r="G187" s="41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63">
        <v>0</v>
      </c>
      <c r="T187" s="44">
        <v>0</v>
      </c>
      <c r="U187" s="63">
        <v>0</v>
      </c>
      <c r="V187" s="44">
        <v>0</v>
      </c>
      <c r="W187" s="63">
        <v>0</v>
      </c>
      <c r="X187" s="44">
        <v>0</v>
      </c>
      <c r="Y187" s="63">
        <v>0</v>
      </c>
      <c r="Z187" s="44">
        <v>0</v>
      </c>
      <c r="AA187" s="63">
        <v>0</v>
      </c>
      <c r="AB187" s="44">
        <v>0</v>
      </c>
      <c r="AC187" s="78" t="s">
        <v>33</v>
      </c>
      <c r="AD187" s="28"/>
      <c r="AE187" s="28"/>
      <c r="AK187" s="29"/>
      <c r="AL187" s="29"/>
    </row>
    <row r="188" spans="1:38" ht="31.5" x14ac:dyDescent="0.25">
      <c r="A188" s="38" t="s">
        <v>437</v>
      </c>
      <c r="B188" s="39" t="s">
        <v>438</v>
      </c>
      <c r="C188" s="40" t="s">
        <v>32</v>
      </c>
      <c r="D188" s="41">
        <v>0</v>
      </c>
      <c r="E188" s="42">
        <v>0</v>
      </c>
      <c r="F188" s="42">
        <v>0</v>
      </c>
      <c r="G188" s="41">
        <v>0</v>
      </c>
      <c r="H188" s="43">
        <v>0</v>
      </c>
      <c r="I188" s="43">
        <v>0</v>
      </c>
      <c r="J188" s="43">
        <v>0</v>
      </c>
      <c r="K188" s="43">
        <v>0</v>
      </c>
      <c r="L188" s="43">
        <v>0</v>
      </c>
      <c r="M188" s="43">
        <v>0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63">
        <v>0</v>
      </c>
      <c r="T188" s="44">
        <v>0</v>
      </c>
      <c r="U188" s="63">
        <v>0</v>
      </c>
      <c r="V188" s="44">
        <v>0</v>
      </c>
      <c r="W188" s="63">
        <v>0</v>
      </c>
      <c r="X188" s="44">
        <v>0</v>
      </c>
      <c r="Y188" s="63">
        <v>0</v>
      </c>
      <c r="Z188" s="44">
        <v>0</v>
      </c>
      <c r="AA188" s="63">
        <v>0</v>
      </c>
      <c r="AB188" s="44">
        <v>0</v>
      </c>
      <c r="AC188" s="78" t="s">
        <v>33</v>
      </c>
      <c r="AD188" s="28"/>
      <c r="AE188" s="28"/>
      <c r="AK188" s="29"/>
      <c r="AL188" s="29"/>
    </row>
    <row r="189" spans="1:38" ht="31.5" x14ac:dyDescent="0.25">
      <c r="A189" s="45" t="s">
        <v>439</v>
      </c>
      <c r="B189" s="46" t="s">
        <v>440</v>
      </c>
      <c r="C189" s="47" t="s">
        <v>32</v>
      </c>
      <c r="D189" s="41">
        <f t="shared" ref="D189:E189" si="171">SUM(D190:D191)</f>
        <v>1310.8187931100001</v>
      </c>
      <c r="E189" s="42">
        <f t="shared" si="171"/>
        <v>0</v>
      </c>
      <c r="F189" s="42">
        <f t="shared" ref="F189:L189" si="172">SUM(F190:F191)</f>
        <v>765.15281750000008</v>
      </c>
      <c r="G189" s="41">
        <f t="shared" si="172"/>
        <v>545.66597560999992</v>
      </c>
      <c r="H189" s="43">
        <f t="shared" si="172"/>
        <v>161.51252181000004</v>
      </c>
      <c r="I189" s="43">
        <f t="shared" si="172"/>
        <v>0</v>
      </c>
      <c r="J189" s="43">
        <f t="shared" si="172"/>
        <v>0</v>
      </c>
      <c r="K189" s="43">
        <f t="shared" si="172"/>
        <v>132.35853473833333</v>
      </c>
      <c r="L189" s="43">
        <f t="shared" si="172"/>
        <v>29.153987071666691</v>
      </c>
      <c r="M189" s="43">
        <f>SUM(M190:M191)</f>
        <v>69.715711729999995</v>
      </c>
      <c r="N189" s="43">
        <f t="shared" ref="N189:S189" si="173">SUM(N190:N191)</f>
        <v>0</v>
      </c>
      <c r="O189" s="43">
        <f t="shared" si="173"/>
        <v>0</v>
      </c>
      <c r="P189" s="43">
        <f t="shared" si="173"/>
        <v>57.266409589999995</v>
      </c>
      <c r="Q189" s="43">
        <f t="shared" si="173"/>
        <v>12.44930214</v>
      </c>
      <c r="R189" s="43">
        <f t="shared" si="173"/>
        <v>475.95026387999991</v>
      </c>
      <c r="S189" s="63">
        <f t="shared" si="173"/>
        <v>-91.796810080000029</v>
      </c>
      <c r="T189" s="44">
        <f t="shared" si="136"/>
        <v>-0.56835723355237977</v>
      </c>
      <c r="U189" s="63">
        <f t="shared" ref="U189" si="174">SUM(U190:U191)</f>
        <v>0</v>
      </c>
      <c r="V189" s="44">
        <v>0</v>
      </c>
      <c r="W189" s="63">
        <f t="shared" ref="W189" si="175">SUM(W190:W191)</f>
        <v>0</v>
      </c>
      <c r="X189" s="44">
        <v>0</v>
      </c>
      <c r="Y189" s="63">
        <f t="shared" ref="Y189" si="176">SUM(Y190:Y191)</f>
        <v>-75.092125148333338</v>
      </c>
      <c r="Z189" s="44">
        <f t="shared" si="137"/>
        <v>-0.56733874620769242</v>
      </c>
      <c r="AA189" s="63">
        <f t="shared" ref="AA189" si="177">SUM(AA190:AA191)</f>
        <v>-16.704684931666691</v>
      </c>
      <c r="AB189" s="44">
        <f t="shared" si="139"/>
        <v>-0.57298114630438124</v>
      </c>
      <c r="AC189" s="78" t="s">
        <v>33</v>
      </c>
      <c r="AD189" s="28"/>
      <c r="AE189" s="28"/>
      <c r="AK189" s="29"/>
      <c r="AL189" s="29"/>
    </row>
    <row r="190" spans="1:38" ht="63" x14ac:dyDescent="0.25">
      <c r="A190" s="49" t="s">
        <v>439</v>
      </c>
      <c r="B190" s="50" t="s">
        <v>441</v>
      </c>
      <c r="C190" s="51" t="s">
        <v>442</v>
      </c>
      <c r="D190" s="52">
        <v>745.64925657000003</v>
      </c>
      <c r="E190" s="53">
        <v>0</v>
      </c>
      <c r="F190" s="53">
        <v>740.48817931000008</v>
      </c>
      <c r="G190" s="54">
        <f t="shared" ref="G190:G191" si="178">D190-F190</f>
        <v>5.1610772599999564</v>
      </c>
      <c r="H190" s="52">
        <f>SUBTOTAL(9,I190:L190)</f>
        <v>5.1610772599999999</v>
      </c>
      <c r="I190" s="52">
        <v>0</v>
      </c>
      <c r="J190" s="52">
        <v>0</v>
      </c>
      <c r="K190" s="52">
        <v>0</v>
      </c>
      <c r="L190" s="52">
        <v>5.1610772599999999</v>
      </c>
      <c r="M190" s="52">
        <f t="shared" ref="M190:M191" si="179">SUBTOTAL(9,N190:Q190)</f>
        <v>5.1610772599999999</v>
      </c>
      <c r="N190" s="52">
        <v>0</v>
      </c>
      <c r="O190" s="52">
        <v>0</v>
      </c>
      <c r="P190" s="52">
        <v>0</v>
      </c>
      <c r="Q190" s="52">
        <v>5.1610772599999999</v>
      </c>
      <c r="R190" s="54">
        <f t="shared" ref="R190:R191" si="180">G190-M190</f>
        <v>-4.3520742565306136E-14</v>
      </c>
      <c r="S190" s="54">
        <f t="shared" ref="S190:S191" si="181">M190-H190</f>
        <v>0</v>
      </c>
      <c r="T190" s="55">
        <f t="shared" si="136"/>
        <v>0</v>
      </c>
      <c r="U190" s="54">
        <f t="shared" ref="U190:U191" si="182">N190-I190</f>
        <v>0</v>
      </c>
      <c r="V190" s="56">
        <v>0</v>
      </c>
      <c r="W190" s="54">
        <f t="shared" ref="W190:W191" si="183">O190-J190</f>
        <v>0</v>
      </c>
      <c r="X190" s="56">
        <v>0</v>
      </c>
      <c r="Y190" s="54">
        <f t="shared" ref="Y190:Y191" si="184">P190-K190</f>
        <v>0</v>
      </c>
      <c r="Z190" s="55">
        <v>0</v>
      </c>
      <c r="AA190" s="54">
        <f t="shared" ref="AA190:AA191" si="185">Q190-L190</f>
        <v>0</v>
      </c>
      <c r="AB190" s="55">
        <f t="shared" si="139"/>
        <v>0</v>
      </c>
      <c r="AC190" s="72" t="s">
        <v>33</v>
      </c>
      <c r="AD190" s="28"/>
      <c r="AE190" s="28"/>
      <c r="AK190" s="29"/>
      <c r="AL190" s="29"/>
    </row>
    <row r="191" spans="1:38" ht="47.25" x14ac:dyDescent="0.25">
      <c r="A191" s="49" t="s">
        <v>439</v>
      </c>
      <c r="B191" s="50" t="s">
        <v>443</v>
      </c>
      <c r="C191" s="51" t="s">
        <v>444</v>
      </c>
      <c r="D191" s="52">
        <v>565.16953653999997</v>
      </c>
      <c r="E191" s="53">
        <v>0</v>
      </c>
      <c r="F191" s="53">
        <v>24.664638189999998</v>
      </c>
      <c r="G191" s="54">
        <f t="shared" si="178"/>
        <v>540.50489834999996</v>
      </c>
      <c r="H191" s="52">
        <f>SUBTOTAL(9,I191:L191)</f>
        <v>156.35144455000002</v>
      </c>
      <c r="I191" s="52">
        <v>0</v>
      </c>
      <c r="J191" s="52">
        <v>0</v>
      </c>
      <c r="K191" s="52">
        <v>132.35853473833333</v>
      </c>
      <c r="L191" s="52">
        <v>23.992909811666692</v>
      </c>
      <c r="M191" s="52">
        <f t="shared" si="179"/>
        <v>64.554634469999996</v>
      </c>
      <c r="N191" s="52">
        <v>0</v>
      </c>
      <c r="O191" s="52">
        <v>0</v>
      </c>
      <c r="P191" s="52">
        <v>57.266409589999995</v>
      </c>
      <c r="Q191" s="52">
        <v>7.2882248800000013</v>
      </c>
      <c r="R191" s="54">
        <f t="shared" si="180"/>
        <v>475.95026387999997</v>
      </c>
      <c r="S191" s="54">
        <f t="shared" si="181"/>
        <v>-91.796810080000029</v>
      </c>
      <c r="T191" s="55">
        <f t="shared" si="136"/>
        <v>-0.58711840075544741</v>
      </c>
      <c r="U191" s="54">
        <f t="shared" si="182"/>
        <v>0</v>
      </c>
      <c r="V191" s="56">
        <v>0</v>
      </c>
      <c r="W191" s="54">
        <f t="shared" si="183"/>
        <v>0</v>
      </c>
      <c r="X191" s="56">
        <v>0</v>
      </c>
      <c r="Y191" s="54">
        <f t="shared" si="184"/>
        <v>-75.092125148333338</v>
      </c>
      <c r="Z191" s="55">
        <f t="shared" si="137"/>
        <v>-0.56733874620769242</v>
      </c>
      <c r="AA191" s="54">
        <f t="shared" si="185"/>
        <v>-16.704684931666691</v>
      </c>
      <c r="AB191" s="55">
        <f t="shared" si="139"/>
        <v>-0.69623422347646802</v>
      </c>
      <c r="AC191" s="72" t="s">
        <v>445</v>
      </c>
      <c r="AD191" s="28"/>
      <c r="AE191" s="28"/>
      <c r="AK191" s="29"/>
      <c r="AL191" s="29"/>
    </row>
    <row r="192" spans="1:38" x14ac:dyDescent="0.25">
      <c r="A192" s="38" t="s">
        <v>446</v>
      </c>
      <c r="B192" s="39" t="s">
        <v>447</v>
      </c>
      <c r="C192" s="40" t="s">
        <v>32</v>
      </c>
      <c r="D192" s="43">
        <f t="shared" ref="D192:E192" si="186">SUM(D193:D200)</f>
        <v>3044.7244946167998</v>
      </c>
      <c r="E192" s="42">
        <f t="shared" si="186"/>
        <v>0</v>
      </c>
      <c r="F192" s="42">
        <f t="shared" ref="F192:G192" si="187">SUM(F193:F200)</f>
        <v>533.67094177999991</v>
      </c>
      <c r="G192" s="43">
        <f t="shared" si="187"/>
        <v>2511.0535528367996</v>
      </c>
      <c r="H192" s="43">
        <f>SUM(H193:H200)</f>
        <v>231.35995273399999</v>
      </c>
      <c r="I192" s="43">
        <f t="shared" ref="I192:S192" si="188">SUM(I193:I200)</f>
        <v>0</v>
      </c>
      <c r="J192" s="43">
        <f t="shared" si="188"/>
        <v>0</v>
      </c>
      <c r="K192" s="43">
        <f t="shared" si="188"/>
        <v>154.87038910066696</v>
      </c>
      <c r="L192" s="43">
        <f t="shared" si="188"/>
        <v>76.489563633333049</v>
      </c>
      <c r="M192" s="43">
        <f t="shared" si="188"/>
        <v>157.39209932</v>
      </c>
      <c r="N192" s="43">
        <f t="shared" si="188"/>
        <v>0</v>
      </c>
      <c r="O192" s="43">
        <f t="shared" si="188"/>
        <v>0</v>
      </c>
      <c r="P192" s="43">
        <f t="shared" si="188"/>
        <v>115.67957587000002</v>
      </c>
      <c r="Q192" s="43">
        <f t="shared" si="188"/>
        <v>41.712523449999999</v>
      </c>
      <c r="R192" s="43">
        <f t="shared" si="188"/>
        <v>2353.6818787167995</v>
      </c>
      <c r="S192" s="63">
        <f t="shared" si="188"/>
        <v>-73.988278614000023</v>
      </c>
      <c r="T192" s="44">
        <f t="shared" si="136"/>
        <v>-0.31979725851286844</v>
      </c>
      <c r="U192" s="63">
        <f t="shared" ref="U192" si="189">SUM(U193:U200)</f>
        <v>0</v>
      </c>
      <c r="V192" s="44">
        <v>0</v>
      </c>
      <c r="W192" s="63">
        <f t="shared" ref="W192" si="190">SUM(W193:W200)</f>
        <v>0</v>
      </c>
      <c r="X192" s="44">
        <v>0</v>
      </c>
      <c r="Y192" s="63">
        <f t="shared" ref="Y192" si="191">SUM(Y193:Y200)</f>
        <v>-39.21123843066696</v>
      </c>
      <c r="Z192" s="44">
        <f t="shared" si="137"/>
        <v>-0.25318744698949103</v>
      </c>
      <c r="AA192" s="63">
        <f t="shared" ref="AA192" si="192">SUM(AA193:AA200)</f>
        <v>-34.777040183333064</v>
      </c>
      <c r="AB192" s="44">
        <f t="shared" si="139"/>
        <v>-0.45466385911211726</v>
      </c>
      <c r="AC192" s="78" t="s">
        <v>33</v>
      </c>
      <c r="AD192" s="28"/>
      <c r="AE192" s="28"/>
      <c r="AK192" s="29"/>
      <c r="AL192" s="29"/>
    </row>
    <row r="193" spans="1:38" ht="47.25" x14ac:dyDescent="0.25">
      <c r="A193" s="58" t="s">
        <v>446</v>
      </c>
      <c r="B193" s="50" t="s">
        <v>448</v>
      </c>
      <c r="C193" s="51" t="s">
        <v>449</v>
      </c>
      <c r="D193" s="52">
        <v>464.01737795999992</v>
      </c>
      <c r="E193" s="53">
        <v>0</v>
      </c>
      <c r="F193" s="53">
        <v>458.7171581799999</v>
      </c>
      <c r="G193" s="54">
        <f t="shared" ref="G193:G200" si="193">D193-F193</f>
        <v>5.3002197800000204</v>
      </c>
      <c r="H193" s="52">
        <f>SUBTOTAL(9,I193:L193)</f>
        <v>5.3002197799999982</v>
      </c>
      <c r="I193" s="52">
        <v>0</v>
      </c>
      <c r="J193" s="52">
        <v>0</v>
      </c>
      <c r="K193" s="52">
        <v>4.4168498166666659</v>
      </c>
      <c r="L193" s="52">
        <v>0.88336996333333229</v>
      </c>
      <c r="M193" s="52">
        <f t="shared" ref="M193:M200" si="194">SUBTOTAL(9,N193:Q193)</f>
        <v>8.6861917000000002</v>
      </c>
      <c r="N193" s="52">
        <v>0</v>
      </c>
      <c r="O193" s="52">
        <v>0</v>
      </c>
      <c r="P193" s="52">
        <v>8.6861917000000002</v>
      </c>
      <c r="Q193" s="52">
        <v>0</v>
      </c>
      <c r="R193" s="54">
        <f t="shared" ref="R193:R200" si="195">G193-M193</f>
        <v>-3.3859719199999798</v>
      </c>
      <c r="S193" s="54">
        <f t="shared" ref="S193:S200" si="196">M193-H193</f>
        <v>3.385971920000002</v>
      </c>
      <c r="T193" s="55">
        <f t="shared" si="136"/>
        <v>0.63883613520645421</v>
      </c>
      <c r="U193" s="54">
        <f t="shared" ref="U193:U200" si="197">N193-I193</f>
        <v>0</v>
      </c>
      <c r="V193" s="56">
        <v>0</v>
      </c>
      <c r="W193" s="54">
        <f t="shared" ref="W193:W200" si="198">O193-J193</f>
        <v>0</v>
      </c>
      <c r="X193" s="56">
        <v>0</v>
      </c>
      <c r="Y193" s="54">
        <f t="shared" ref="Y193:Y200" si="199">P193-K193</f>
        <v>4.2693418833333343</v>
      </c>
      <c r="Z193" s="55">
        <f t="shared" si="137"/>
        <v>0.96660336224774479</v>
      </c>
      <c r="AA193" s="54">
        <f t="shared" ref="AA193:AA200" si="200">Q193-L193</f>
        <v>-0.88336996333333229</v>
      </c>
      <c r="AB193" s="55">
        <f t="shared" si="139"/>
        <v>-1</v>
      </c>
      <c r="AC193" s="72" t="s">
        <v>450</v>
      </c>
      <c r="AD193" s="28"/>
      <c r="AE193" s="28"/>
      <c r="AK193" s="29"/>
      <c r="AL193" s="29"/>
    </row>
    <row r="194" spans="1:38" ht="63" x14ac:dyDescent="0.25">
      <c r="A194" s="58" t="s">
        <v>446</v>
      </c>
      <c r="B194" s="50" t="s">
        <v>451</v>
      </c>
      <c r="C194" s="59" t="s">
        <v>452</v>
      </c>
      <c r="D194" s="52">
        <v>276.1959566868</v>
      </c>
      <c r="E194" s="53">
        <v>0</v>
      </c>
      <c r="F194" s="53">
        <v>59.685028709999997</v>
      </c>
      <c r="G194" s="54">
        <f t="shared" si="193"/>
        <v>216.51092797680002</v>
      </c>
      <c r="H194" s="52">
        <f>SUBTOTAL(9,I194:L194)</f>
        <v>9.7612074000000007E-2</v>
      </c>
      <c r="I194" s="52">
        <v>0</v>
      </c>
      <c r="J194" s="52">
        <v>0</v>
      </c>
      <c r="K194" s="52">
        <v>9.7612074000000007E-2</v>
      </c>
      <c r="L194" s="52">
        <v>0</v>
      </c>
      <c r="M194" s="52">
        <f t="shared" si="194"/>
        <v>0.10813212</v>
      </c>
      <c r="N194" s="52">
        <v>0</v>
      </c>
      <c r="O194" s="52">
        <v>0</v>
      </c>
      <c r="P194" s="52">
        <v>0.10813212</v>
      </c>
      <c r="Q194" s="52">
        <v>0</v>
      </c>
      <c r="R194" s="54">
        <f t="shared" si="195"/>
        <v>216.40279585680003</v>
      </c>
      <c r="S194" s="54">
        <f t="shared" si="196"/>
        <v>1.0520045999999991E-2</v>
      </c>
      <c r="T194" s="55">
        <f t="shared" si="136"/>
        <v>0.1077740239388827</v>
      </c>
      <c r="U194" s="54">
        <f t="shared" si="197"/>
        <v>0</v>
      </c>
      <c r="V194" s="56">
        <v>0</v>
      </c>
      <c r="W194" s="54">
        <f t="shared" si="198"/>
        <v>0</v>
      </c>
      <c r="X194" s="56">
        <v>0</v>
      </c>
      <c r="Y194" s="54">
        <f t="shared" si="199"/>
        <v>1.0520045999999991E-2</v>
      </c>
      <c r="Z194" s="55">
        <f t="shared" si="137"/>
        <v>0.1077740239388827</v>
      </c>
      <c r="AA194" s="54">
        <f t="shared" si="200"/>
        <v>0</v>
      </c>
      <c r="AB194" s="55">
        <v>0</v>
      </c>
      <c r="AC194" s="72" t="s">
        <v>453</v>
      </c>
      <c r="AD194" s="28"/>
      <c r="AE194" s="28"/>
      <c r="AK194" s="29"/>
      <c r="AL194" s="29"/>
    </row>
    <row r="195" spans="1:38" ht="47.25" x14ac:dyDescent="0.25">
      <c r="A195" s="58" t="s">
        <v>446</v>
      </c>
      <c r="B195" s="50" t="s">
        <v>454</v>
      </c>
      <c r="C195" s="51" t="s">
        <v>455</v>
      </c>
      <c r="D195" s="52">
        <v>251.69655924800003</v>
      </c>
      <c r="E195" s="53">
        <v>0</v>
      </c>
      <c r="F195" s="53">
        <v>9.9277289999999994</v>
      </c>
      <c r="G195" s="54">
        <f t="shared" si="193"/>
        <v>241.76883024800003</v>
      </c>
      <c r="H195" s="52">
        <f>SUBTOTAL(9,I195:L195)</f>
        <v>157.41587895400002</v>
      </c>
      <c r="I195" s="52">
        <v>0</v>
      </c>
      <c r="J195" s="52">
        <v>0</v>
      </c>
      <c r="K195" s="52">
        <v>132.709174851667</v>
      </c>
      <c r="L195" s="52">
        <v>24.706704102333021</v>
      </c>
      <c r="M195" s="52">
        <f t="shared" si="194"/>
        <v>95.451031960000009</v>
      </c>
      <c r="N195" s="52">
        <v>0</v>
      </c>
      <c r="O195" s="52">
        <v>0</v>
      </c>
      <c r="P195" s="52">
        <v>94.372517400000007</v>
      </c>
      <c r="Q195" s="52">
        <v>1.0785145599999999</v>
      </c>
      <c r="R195" s="54">
        <f t="shared" si="195"/>
        <v>146.31779828800001</v>
      </c>
      <c r="S195" s="54">
        <f t="shared" si="196"/>
        <v>-61.964846994000013</v>
      </c>
      <c r="T195" s="55">
        <f t="shared" si="136"/>
        <v>-0.39363784267346591</v>
      </c>
      <c r="U195" s="54">
        <f t="shared" si="197"/>
        <v>0</v>
      </c>
      <c r="V195" s="56">
        <v>0</v>
      </c>
      <c r="W195" s="54">
        <f t="shared" si="198"/>
        <v>0</v>
      </c>
      <c r="X195" s="56">
        <v>0</v>
      </c>
      <c r="Y195" s="54">
        <f t="shared" si="199"/>
        <v>-38.336657451666994</v>
      </c>
      <c r="Z195" s="55">
        <f t="shared" si="137"/>
        <v>-0.28887721963848406</v>
      </c>
      <c r="AA195" s="54">
        <f t="shared" si="200"/>
        <v>-23.628189542333022</v>
      </c>
      <c r="AB195" s="55">
        <f t="shared" si="139"/>
        <v>-0.95634729118328021</v>
      </c>
      <c r="AC195" s="72" t="s">
        <v>456</v>
      </c>
      <c r="AD195" s="28"/>
      <c r="AE195" s="28"/>
      <c r="AK195" s="29"/>
      <c r="AL195" s="29"/>
    </row>
    <row r="196" spans="1:38" ht="31.5" x14ac:dyDescent="0.25">
      <c r="A196" s="58" t="s">
        <v>446</v>
      </c>
      <c r="B196" s="50" t="s">
        <v>457</v>
      </c>
      <c r="C196" s="51" t="s">
        <v>458</v>
      </c>
      <c r="D196" s="52">
        <v>1780.305215762</v>
      </c>
      <c r="E196" s="53">
        <v>0</v>
      </c>
      <c r="F196" s="53">
        <v>2.8951648400000001</v>
      </c>
      <c r="G196" s="54">
        <f t="shared" si="193"/>
        <v>1777.410050922</v>
      </c>
      <c r="H196" s="52">
        <f t="shared" ref="H196" si="201">SUBTOTAL(9,I196:L196)</f>
        <v>41.954835160000002</v>
      </c>
      <c r="I196" s="52">
        <v>0</v>
      </c>
      <c r="J196" s="52">
        <v>0</v>
      </c>
      <c r="K196" s="52">
        <v>0</v>
      </c>
      <c r="L196" s="52">
        <v>41.954835160000002</v>
      </c>
      <c r="M196" s="52">
        <f t="shared" si="194"/>
        <v>34.844265959999994</v>
      </c>
      <c r="N196" s="52">
        <v>0</v>
      </c>
      <c r="O196" s="52">
        <v>0</v>
      </c>
      <c r="P196" s="52">
        <v>0</v>
      </c>
      <c r="Q196" s="52">
        <v>34.844265959999994</v>
      </c>
      <c r="R196" s="54">
        <f t="shared" si="195"/>
        <v>1742.565784962</v>
      </c>
      <c r="S196" s="54">
        <f t="shared" si="196"/>
        <v>-7.1105692000000076</v>
      </c>
      <c r="T196" s="55">
        <f t="shared" si="136"/>
        <v>-0.16948151918325896</v>
      </c>
      <c r="U196" s="54">
        <f t="shared" si="197"/>
        <v>0</v>
      </c>
      <c r="V196" s="56">
        <v>0</v>
      </c>
      <c r="W196" s="54">
        <f t="shared" si="198"/>
        <v>0</v>
      </c>
      <c r="X196" s="56">
        <v>0</v>
      </c>
      <c r="Y196" s="54">
        <f t="shared" si="199"/>
        <v>0</v>
      </c>
      <c r="Z196" s="55">
        <v>0</v>
      </c>
      <c r="AA196" s="54">
        <f t="shared" si="200"/>
        <v>-7.1105692000000076</v>
      </c>
      <c r="AB196" s="55">
        <f t="shared" si="139"/>
        <v>-0.16948151918325896</v>
      </c>
      <c r="AC196" s="72" t="s">
        <v>459</v>
      </c>
      <c r="AD196" s="28"/>
      <c r="AE196" s="28"/>
      <c r="AK196" s="29"/>
      <c r="AL196" s="29"/>
    </row>
    <row r="197" spans="1:38" ht="47.25" x14ac:dyDescent="0.25">
      <c r="A197" s="58" t="s">
        <v>446</v>
      </c>
      <c r="B197" s="50" t="s">
        <v>460</v>
      </c>
      <c r="C197" s="51" t="s">
        <v>461</v>
      </c>
      <c r="D197" s="52" t="s">
        <v>33</v>
      </c>
      <c r="E197" s="53" t="s">
        <v>33</v>
      </c>
      <c r="F197" s="53" t="s">
        <v>33</v>
      </c>
      <c r="G197" s="54" t="s">
        <v>33</v>
      </c>
      <c r="H197" s="52" t="s">
        <v>33</v>
      </c>
      <c r="I197" s="52" t="s">
        <v>33</v>
      </c>
      <c r="J197" s="52" t="s">
        <v>33</v>
      </c>
      <c r="K197" s="52" t="s">
        <v>33</v>
      </c>
      <c r="L197" s="52" t="s">
        <v>33</v>
      </c>
      <c r="M197" s="52">
        <f t="shared" si="194"/>
        <v>2.0425200000000004E-2</v>
      </c>
      <c r="N197" s="52">
        <v>0</v>
      </c>
      <c r="O197" s="52">
        <v>0</v>
      </c>
      <c r="P197" s="52">
        <v>2.0425200000000004E-2</v>
      </c>
      <c r="Q197" s="52">
        <v>0</v>
      </c>
      <c r="R197" s="54" t="s">
        <v>33</v>
      </c>
      <c r="S197" s="54" t="s">
        <v>33</v>
      </c>
      <c r="T197" s="55" t="s">
        <v>33</v>
      </c>
      <c r="U197" s="54" t="s">
        <v>33</v>
      </c>
      <c r="V197" s="56" t="s">
        <v>33</v>
      </c>
      <c r="W197" s="54" t="s">
        <v>33</v>
      </c>
      <c r="X197" s="56" t="s">
        <v>33</v>
      </c>
      <c r="Y197" s="54" t="s">
        <v>33</v>
      </c>
      <c r="Z197" s="55" t="s">
        <v>33</v>
      </c>
      <c r="AA197" s="54" t="s">
        <v>33</v>
      </c>
      <c r="AB197" s="55" t="s">
        <v>33</v>
      </c>
      <c r="AC197" s="72" t="s">
        <v>462</v>
      </c>
      <c r="AD197" s="28"/>
      <c r="AE197" s="28"/>
      <c r="AK197" s="29"/>
      <c r="AL197" s="29"/>
    </row>
    <row r="198" spans="1:38" ht="47.25" x14ac:dyDescent="0.25">
      <c r="A198" s="58" t="s">
        <v>446</v>
      </c>
      <c r="B198" s="50" t="s">
        <v>463</v>
      </c>
      <c r="C198" s="51" t="s">
        <v>464</v>
      </c>
      <c r="D198" s="52">
        <v>45.180567920000001</v>
      </c>
      <c r="E198" s="53">
        <v>0</v>
      </c>
      <c r="F198" s="53">
        <v>0</v>
      </c>
      <c r="G198" s="54">
        <f t="shared" si="193"/>
        <v>45.180567920000001</v>
      </c>
      <c r="H198" s="52">
        <f>SUBTOTAL(9,I198:L198)</f>
        <v>17.909408559999999</v>
      </c>
      <c r="I198" s="52">
        <v>0</v>
      </c>
      <c r="J198" s="52">
        <v>0</v>
      </c>
      <c r="K198" s="52">
        <v>14.9245071333333</v>
      </c>
      <c r="L198" s="52">
        <v>2.9849014266666991</v>
      </c>
      <c r="M198" s="52">
        <f t="shared" si="194"/>
        <v>11.6697246</v>
      </c>
      <c r="N198" s="52">
        <v>0</v>
      </c>
      <c r="O198" s="52">
        <v>0</v>
      </c>
      <c r="P198" s="52">
        <v>9.7247704999999982</v>
      </c>
      <c r="Q198" s="52">
        <v>1.9449541000000021</v>
      </c>
      <c r="R198" s="54">
        <f t="shared" si="195"/>
        <v>33.510843319999999</v>
      </c>
      <c r="S198" s="54">
        <f t="shared" si="196"/>
        <v>-6.2396839599999989</v>
      </c>
      <c r="T198" s="55">
        <f t="shared" si="136"/>
        <v>-0.34840256947044596</v>
      </c>
      <c r="U198" s="54">
        <f t="shared" si="197"/>
        <v>0</v>
      </c>
      <c r="V198" s="56">
        <v>0</v>
      </c>
      <c r="W198" s="54">
        <f t="shared" si="198"/>
        <v>0</v>
      </c>
      <c r="X198" s="56">
        <v>0</v>
      </c>
      <c r="Y198" s="54">
        <f t="shared" si="199"/>
        <v>-5.1997366333333019</v>
      </c>
      <c r="Z198" s="55">
        <f t="shared" si="137"/>
        <v>-0.34840256947044468</v>
      </c>
      <c r="AA198" s="54">
        <f t="shared" si="200"/>
        <v>-1.039947326666697</v>
      </c>
      <c r="AB198" s="55">
        <f t="shared" si="139"/>
        <v>-0.34840256947045234</v>
      </c>
      <c r="AC198" s="72" t="s">
        <v>456</v>
      </c>
      <c r="AD198" s="28"/>
      <c r="AE198" s="28"/>
      <c r="AK198" s="29"/>
      <c r="AL198" s="29"/>
    </row>
    <row r="199" spans="1:38" ht="31.5" x14ac:dyDescent="0.25">
      <c r="A199" s="58" t="s">
        <v>446</v>
      </c>
      <c r="B199" s="50" t="s">
        <v>465</v>
      </c>
      <c r="C199" s="51" t="s">
        <v>466</v>
      </c>
      <c r="D199" s="52">
        <v>65.237478752000001</v>
      </c>
      <c r="E199" s="53">
        <v>0</v>
      </c>
      <c r="F199" s="53">
        <v>0</v>
      </c>
      <c r="G199" s="54">
        <f t="shared" si="193"/>
        <v>65.237478752000001</v>
      </c>
      <c r="H199" s="52">
        <f t="shared" ref="H199:H200" si="202">SUBTOTAL(9,I199:L199)</f>
        <v>5.415303935999999</v>
      </c>
      <c r="I199" s="52">
        <v>0</v>
      </c>
      <c r="J199" s="52">
        <v>0</v>
      </c>
      <c r="K199" s="52">
        <v>0</v>
      </c>
      <c r="L199" s="52">
        <v>5.415303935999999</v>
      </c>
      <c r="M199" s="52">
        <f t="shared" si="194"/>
        <v>3.72</v>
      </c>
      <c r="N199" s="52">
        <v>0</v>
      </c>
      <c r="O199" s="52">
        <v>0</v>
      </c>
      <c r="P199" s="52">
        <v>0</v>
      </c>
      <c r="Q199" s="52">
        <v>3.72</v>
      </c>
      <c r="R199" s="54">
        <f t="shared" si="195"/>
        <v>61.517478752000002</v>
      </c>
      <c r="S199" s="54">
        <f t="shared" si="196"/>
        <v>-1.6953039359999988</v>
      </c>
      <c r="T199" s="55">
        <f t="shared" si="136"/>
        <v>-0.31305794763058692</v>
      </c>
      <c r="U199" s="54">
        <f t="shared" si="197"/>
        <v>0</v>
      </c>
      <c r="V199" s="56">
        <v>0</v>
      </c>
      <c r="W199" s="54">
        <f t="shared" si="198"/>
        <v>0</v>
      </c>
      <c r="X199" s="56">
        <v>0</v>
      </c>
      <c r="Y199" s="54">
        <f t="shared" si="199"/>
        <v>0</v>
      </c>
      <c r="Z199" s="55">
        <v>0</v>
      </c>
      <c r="AA199" s="54">
        <f t="shared" si="200"/>
        <v>-1.6953039359999988</v>
      </c>
      <c r="AB199" s="55">
        <f t="shared" si="139"/>
        <v>-0.31305794763058692</v>
      </c>
      <c r="AC199" s="72" t="s">
        <v>467</v>
      </c>
      <c r="AD199" s="28"/>
      <c r="AE199" s="28"/>
      <c r="AK199" s="29"/>
      <c r="AL199" s="29"/>
    </row>
    <row r="200" spans="1:38" ht="47.25" x14ac:dyDescent="0.25">
      <c r="A200" s="58" t="s">
        <v>446</v>
      </c>
      <c r="B200" s="50" t="s">
        <v>468</v>
      </c>
      <c r="C200" s="51" t="s">
        <v>469</v>
      </c>
      <c r="D200" s="52">
        <v>162.09133828799997</v>
      </c>
      <c r="E200" s="68">
        <v>0</v>
      </c>
      <c r="F200" s="68">
        <v>2.4458610499999995</v>
      </c>
      <c r="G200" s="54">
        <f t="shared" si="193"/>
        <v>159.64547723799998</v>
      </c>
      <c r="H200" s="52">
        <f t="shared" si="202"/>
        <v>3.2666942699999999</v>
      </c>
      <c r="I200" s="52">
        <v>0</v>
      </c>
      <c r="J200" s="52">
        <v>0</v>
      </c>
      <c r="K200" s="52">
        <v>2.722245225</v>
      </c>
      <c r="L200" s="52">
        <v>0.54444904499999991</v>
      </c>
      <c r="M200" s="52">
        <f t="shared" si="194"/>
        <v>2.8923277799999996</v>
      </c>
      <c r="N200" s="52">
        <v>0</v>
      </c>
      <c r="O200" s="52">
        <v>0</v>
      </c>
      <c r="P200" s="52">
        <v>2.7675389500000001</v>
      </c>
      <c r="Q200" s="52">
        <v>0.12478882999999952</v>
      </c>
      <c r="R200" s="54">
        <f t="shared" si="195"/>
        <v>156.753149458</v>
      </c>
      <c r="S200" s="54">
        <f t="shared" si="196"/>
        <v>-0.37436649000000033</v>
      </c>
      <c r="T200" s="55">
        <f t="shared" si="136"/>
        <v>-0.11460101835608888</v>
      </c>
      <c r="U200" s="54">
        <f t="shared" si="197"/>
        <v>0</v>
      </c>
      <c r="V200" s="56">
        <v>0</v>
      </c>
      <c r="W200" s="54">
        <f t="shared" si="198"/>
        <v>0</v>
      </c>
      <c r="X200" s="56">
        <v>0</v>
      </c>
      <c r="Y200" s="54">
        <f t="shared" si="199"/>
        <v>4.5293725000000062E-2</v>
      </c>
      <c r="Z200" s="55">
        <f t="shared" si="137"/>
        <v>1.6638370630257995E-2</v>
      </c>
      <c r="AA200" s="54">
        <f t="shared" si="200"/>
        <v>-0.41966021500000039</v>
      </c>
      <c r="AB200" s="55">
        <f t="shared" si="139"/>
        <v>-0.77079796328782335</v>
      </c>
      <c r="AC200" s="72" t="s">
        <v>470</v>
      </c>
      <c r="AD200" s="28"/>
      <c r="AE200" s="28"/>
      <c r="AK200" s="29"/>
      <c r="AL200" s="29"/>
    </row>
    <row r="201" spans="1:38" ht="47.25" x14ac:dyDescent="0.25">
      <c r="A201" s="38" t="s">
        <v>471</v>
      </c>
      <c r="B201" s="39" t="s">
        <v>472</v>
      </c>
      <c r="C201" s="40" t="s">
        <v>32</v>
      </c>
      <c r="D201" s="41">
        <v>0</v>
      </c>
      <c r="E201" s="34">
        <v>0</v>
      </c>
      <c r="F201" s="34">
        <v>0</v>
      </c>
      <c r="G201" s="41">
        <v>0</v>
      </c>
      <c r="H201" s="43"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63">
        <v>0</v>
      </c>
      <c r="T201" s="44">
        <v>0</v>
      </c>
      <c r="U201" s="63">
        <v>0</v>
      </c>
      <c r="V201" s="44">
        <v>0</v>
      </c>
      <c r="W201" s="63">
        <v>0</v>
      </c>
      <c r="X201" s="44">
        <v>0</v>
      </c>
      <c r="Y201" s="63">
        <v>0</v>
      </c>
      <c r="Z201" s="44">
        <v>0</v>
      </c>
      <c r="AA201" s="63">
        <v>0</v>
      </c>
      <c r="AB201" s="44">
        <v>0</v>
      </c>
      <c r="AC201" s="78" t="s">
        <v>33</v>
      </c>
      <c r="AD201" s="28"/>
      <c r="AE201" s="28"/>
      <c r="AK201" s="29"/>
      <c r="AL201" s="29"/>
    </row>
    <row r="202" spans="1:38" ht="31.5" x14ac:dyDescent="0.25">
      <c r="A202" s="38" t="s">
        <v>473</v>
      </c>
      <c r="B202" s="39" t="s">
        <v>474</v>
      </c>
      <c r="C202" s="40" t="s">
        <v>32</v>
      </c>
      <c r="D202" s="43">
        <f>SUM(D203:D421)</f>
        <v>3117.2183843373614</v>
      </c>
      <c r="E202" s="42">
        <f>SUM(E203:E421)</f>
        <v>0</v>
      </c>
      <c r="F202" s="42">
        <f t="shared" ref="F202:G202" si="203">SUM(F203:F431)</f>
        <v>902.14924955999993</v>
      </c>
      <c r="G202" s="43">
        <f t="shared" si="203"/>
        <v>2300.9654947773602</v>
      </c>
      <c r="H202" s="43">
        <f>SUM(H203:H431)</f>
        <v>963.77654011812751</v>
      </c>
      <c r="I202" s="43">
        <f t="shared" ref="I202:Q202" si="204">SUM(I203:I431)</f>
        <v>0</v>
      </c>
      <c r="J202" s="43">
        <f t="shared" si="204"/>
        <v>0</v>
      </c>
      <c r="K202" s="43">
        <f t="shared" si="204"/>
        <v>566.94294577989979</v>
      </c>
      <c r="L202" s="43">
        <f t="shared" si="204"/>
        <v>396.83359433822801</v>
      </c>
      <c r="M202" s="43">
        <f t="shared" si="204"/>
        <v>968.11753612999951</v>
      </c>
      <c r="N202" s="43">
        <f t="shared" si="204"/>
        <v>0</v>
      </c>
      <c r="O202" s="43">
        <f t="shared" si="204"/>
        <v>0</v>
      </c>
      <c r="P202" s="43">
        <f>SUM(P203:P431)</f>
        <v>596.90065718000017</v>
      </c>
      <c r="Q202" s="43">
        <f t="shared" si="204"/>
        <v>371.21687894999997</v>
      </c>
      <c r="R202" s="43">
        <f>SUM(R203:R421)</f>
        <v>1416.7774620573616</v>
      </c>
      <c r="S202" s="63">
        <f>SUM(S203:S431)</f>
        <v>-79.588507398127675</v>
      </c>
      <c r="T202" s="44">
        <f t="shared" si="136"/>
        <v>-8.2579834728465917E-2</v>
      </c>
      <c r="U202" s="63">
        <f t="shared" ref="U202" si="205">SUM(U203:U431)</f>
        <v>0</v>
      </c>
      <c r="V202" s="44">
        <v>0</v>
      </c>
      <c r="W202" s="63">
        <f t="shared" ref="W202" si="206">SUM(W203:W431)</f>
        <v>0</v>
      </c>
      <c r="X202" s="44">
        <v>0</v>
      </c>
      <c r="Y202" s="63">
        <f t="shared" ref="Y202" si="207">SUM(Y203:Y431)</f>
        <v>-22.708135289899779</v>
      </c>
      <c r="Z202" s="44">
        <f t="shared" si="137"/>
        <v>-4.0053651710335585E-2</v>
      </c>
      <c r="AA202" s="63">
        <f t="shared" ref="AA202" si="208">SUM(AA203:AA431)</f>
        <v>-56.880372108227959</v>
      </c>
      <c r="AB202" s="44">
        <f t="shared" si="139"/>
        <v>-0.14333557672475644</v>
      </c>
      <c r="AC202" s="78" t="s">
        <v>33</v>
      </c>
      <c r="AD202" s="28"/>
      <c r="AE202" s="28"/>
      <c r="AK202" s="29"/>
      <c r="AL202" s="29"/>
    </row>
    <row r="203" spans="1:38" ht="63" x14ac:dyDescent="0.25">
      <c r="A203" s="58" t="s">
        <v>473</v>
      </c>
      <c r="B203" s="50" t="s">
        <v>475</v>
      </c>
      <c r="C203" s="67" t="s">
        <v>476</v>
      </c>
      <c r="D203" s="52">
        <v>23.85</v>
      </c>
      <c r="E203" s="53">
        <v>0</v>
      </c>
      <c r="F203" s="53">
        <v>23.85</v>
      </c>
      <c r="G203" s="54">
        <f t="shared" ref="G203:G266" si="209">D203-F203</f>
        <v>0</v>
      </c>
      <c r="H203" s="52">
        <f t="shared" ref="H203:H260" si="210">SUBTOTAL(9,I203:L203)</f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f t="shared" ref="M203:M266" si="211">SUBTOTAL(9,N203:Q203)</f>
        <v>0</v>
      </c>
      <c r="N203" s="52">
        <v>0</v>
      </c>
      <c r="O203" s="52">
        <v>0</v>
      </c>
      <c r="P203" s="52">
        <v>0</v>
      </c>
      <c r="Q203" s="52">
        <v>0</v>
      </c>
      <c r="R203" s="54">
        <f t="shared" ref="R203:R266" si="212">G203-M203</f>
        <v>0</v>
      </c>
      <c r="S203" s="54">
        <f t="shared" ref="S203:S266" si="213">M203-H203</f>
        <v>0</v>
      </c>
      <c r="T203" s="55">
        <v>0</v>
      </c>
      <c r="U203" s="54">
        <f t="shared" ref="U203:U266" si="214">N203-I203</f>
        <v>0</v>
      </c>
      <c r="V203" s="56">
        <v>0</v>
      </c>
      <c r="W203" s="54">
        <f t="shared" ref="W203:W266" si="215">O203-J203</f>
        <v>0</v>
      </c>
      <c r="X203" s="56">
        <v>0</v>
      </c>
      <c r="Y203" s="54">
        <f t="shared" ref="Y203:Y266" si="216">P203-K203</f>
        <v>0</v>
      </c>
      <c r="Z203" s="55">
        <v>0</v>
      </c>
      <c r="AA203" s="54">
        <f t="shared" ref="AA203:AA266" si="217">Q203-L203</f>
        <v>0</v>
      </c>
      <c r="AB203" s="55">
        <v>0</v>
      </c>
      <c r="AC203" s="72" t="s">
        <v>33</v>
      </c>
      <c r="AD203" s="28"/>
      <c r="AE203" s="28"/>
      <c r="AK203" s="29"/>
      <c r="AL203" s="29"/>
    </row>
    <row r="204" spans="1:38" ht="63" x14ac:dyDescent="0.25">
      <c r="A204" s="49" t="s">
        <v>473</v>
      </c>
      <c r="B204" s="50" t="s">
        <v>477</v>
      </c>
      <c r="C204" s="51" t="s">
        <v>478</v>
      </c>
      <c r="D204" s="52">
        <v>3.6845783160000001</v>
      </c>
      <c r="E204" s="53">
        <v>0</v>
      </c>
      <c r="F204" s="53">
        <v>0</v>
      </c>
      <c r="G204" s="54">
        <f t="shared" si="209"/>
        <v>3.6845783160000001</v>
      </c>
      <c r="H204" s="52">
        <f t="shared" si="210"/>
        <v>3.6845783160000001</v>
      </c>
      <c r="I204" s="52">
        <v>0</v>
      </c>
      <c r="J204" s="52">
        <v>0</v>
      </c>
      <c r="K204" s="52">
        <v>3.0704819300000006</v>
      </c>
      <c r="L204" s="52">
        <v>0.61409638599999949</v>
      </c>
      <c r="M204" s="52">
        <f t="shared" si="211"/>
        <v>2.88</v>
      </c>
      <c r="N204" s="52">
        <v>0</v>
      </c>
      <c r="O204" s="52">
        <v>0</v>
      </c>
      <c r="P204" s="52">
        <v>2.4</v>
      </c>
      <c r="Q204" s="52">
        <v>0.48</v>
      </c>
      <c r="R204" s="54">
        <f t="shared" si="212"/>
        <v>0.80457831600000018</v>
      </c>
      <c r="S204" s="54">
        <f t="shared" si="213"/>
        <v>-0.80457831600000018</v>
      </c>
      <c r="T204" s="55">
        <f t="shared" si="136"/>
        <v>-0.2183637439611964</v>
      </c>
      <c r="U204" s="54">
        <f t="shared" si="214"/>
        <v>0</v>
      </c>
      <c r="V204" s="56">
        <v>0</v>
      </c>
      <c r="W204" s="54">
        <f t="shared" si="215"/>
        <v>0</v>
      </c>
      <c r="X204" s="56">
        <v>0</v>
      </c>
      <c r="Y204" s="54">
        <f t="shared" si="216"/>
        <v>-0.67048193000000067</v>
      </c>
      <c r="Z204" s="55">
        <f t="shared" si="137"/>
        <v>-0.21836374396119651</v>
      </c>
      <c r="AA204" s="54">
        <f t="shared" si="217"/>
        <v>-0.13409638599999951</v>
      </c>
      <c r="AB204" s="55">
        <f t="shared" si="139"/>
        <v>-0.21836374396119573</v>
      </c>
      <c r="AC204" s="72" t="s">
        <v>479</v>
      </c>
      <c r="AD204" s="28"/>
      <c r="AE204" s="28"/>
      <c r="AK204" s="29"/>
      <c r="AL204" s="29"/>
    </row>
    <row r="205" spans="1:38" ht="63" x14ac:dyDescent="0.25">
      <c r="A205" s="49" t="s">
        <v>473</v>
      </c>
      <c r="B205" s="50" t="s">
        <v>480</v>
      </c>
      <c r="C205" s="51" t="s">
        <v>481</v>
      </c>
      <c r="D205" s="52">
        <v>7.5607322399999992</v>
      </c>
      <c r="E205" s="68">
        <v>0</v>
      </c>
      <c r="F205" s="68">
        <v>0</v>
      </c>
      <c r="G205" s="54">
        <f t="shared" si="209"/>
        <v>7.5607322399999992</v>
      </c>
      <c r="H205" s="52">
        <f t="shared" si="210"/>
        <v>7.5607322399999992</v>
      </c>
      <c r="I205" s="52">
        <v>0</v>
      </c>
      <c r="J205" s="52">
        <v>0</v>
      </c>
      <c r="K205" s="52">
        <v>6.3006102000000004</v>
      </c>
      <c r="L205" s="52">
        <v>1.2601220399999988</v>
      </c>
      <c r="M205" s="52">
        <f t="shared" si="211"/>
        <v>2.42028102</v>
      </c>
      <c r="N205" s="52">
        <v>0</v>
      </c>
      <c r="O205" s="52">
        <v>0</v>
      </c>
      <c r="P205" s="52">
        <v>2.42028102</v>
      </c>
      <c r="Q205" s="52">
        <v>0</v>
      </c>
      <c r="R205" s="54">
        <f t="shared" si="212"/>
        <v>5.1404512199999992</v>
      </c>
      <c r="S205" s="54">
        <f t="shared" si="213"/>
        <v>-5.1404512199999992</v>
      </c>
      <c r="T205" s="55">
        <f t="shared" si="136"/>
        <v>-0.67988801306895641</v>
      </c>
      <c r="U205" s="54">
        <f t="shared" si="214"/>
        <v>0</v>
      </c>
      <c r="V205" s="56">
        <v>0</v>
      </c>
      <c r="W205" s="54">
        <f t="shared" si="215"/>
        <v>0</v>
      </c>
      <c r="X205" s="56">
        <v>0</v>
      </c>
      <c r="Y205" s="54">
        <f t="shared" si="216"/>
        <v>-3.8803291800000004</v>
      </c>
      <c r="Z205" s="55">
        <f t="shared" si="137"/>
        <v>-0.61586561568274767</v>
      </c>
      <c r="AA205" s="54">
        <f t="shared" si="217"/>
        <v>-1.2601220399999988</v>
      </c>
      <c r="AB205" s="55">
        <f t="shared" si="139"/>
        <v>-1</v>
      </c>
      <c r="AC205" s="72" t="s">
        <v>482</v>
      </c>
      <c r="AD205" s="28"/>
      <c r="AE205" s="28"/>
      <c r="AK205" s="29"/>
      <c r="AL205" s="29"/>
    </row>
    <row r="206" spans="1:38" ht="47.25" x14ac:dyDescent="0.25">
      <c r="A206" s="49" t="s">
        <v>473</v>
      </c>
      <c r="B206" s="50" t="s">
        <v>483</v>
      </c>
      <c r="C206" s="51" t="s">
        <v>484</v>
      </c>
      <c r="D206" s="52">
        <v>4.6259912159999992</v>
      </c>
      <c r="E206" s="53">
        <v>0</v>
      </c>
      <c r="F206" s="53">
        <v>0</v>
      </c>
      <c r="G206" s="54">
        <f t="shared" si="209"/>
        <v>4.6259912159999992</v>
      </c>
      <c r="H206" s="52">
        <f t="shared" si="210"/>
        <v>4.6259912159999992</v>
      </c>
      <c r="I206" s="52">
        <v>0</v>
      </c>
      <c r="J206" s="52">
        <v>0</v>
      </c>
      <c r="K206" s="52">
        <v>3.8549926799999996</v>
      </c>
      <c r="L206" s="52">
        <v>0.77099853599999957</v>
      </c>
      <c r="M206" s="52">
        <f t="shared" si="211"/>
        <v>3.8040000000000003</v>
      </c>
      <c r="N206" s="52">
        <v>0</v>
      </c>
      <c r="O206" s="52">
        <v>0</v>
      </c>
      <c r="P206" s="52">
        <v>3.1700000000000004</v>
      </c>
      <c r="Q206" s="52">
        <v>0.63400000000000001</v>
      </c>
      <c r="R206" s="54">
        <f t="shared" si="212"/>
        <v>0.82199121599999891</v>
      </c>
      <c r="S206" s="54">
        <f t="shared" si="213"/>
        <v>-0.82199121599999891</v>
      </c>
      <c r="T206" s="55">
        <f t="shared" si="136"/>
        <v>-0.17768974855744712</v>
      </c>
      <c r="U206" s="54">
        <f t="shared" si="214"/>
        <v>0</v>
      </c>
      <c r="V206" s="56">
        <v>0</v>
      </c>
      <c r="W206" s="54">
        <f t="shared" si="215"/>
        <v>0</v>
      </c>
      <c r="X206" s="56">
        <v>0</v>
      </c>
      <c r="Y206" s="54">
        <f t="shared" si="216"/>
        <v>-0.68499267999999924</v>
      </c>
      <c r="Z206" s="55">
        <f t="shared" si="137"/>
        <v>-0.17768974855744715</v>
      </c>
      <c r="AA206" s="54">
        <f t="shared" si="217"/>
        <v>-0.13699853599999956</v>
      </c>
      <c r="AB206" s="55">
        <f t="shared" si="139"/>
        <v>-0.17768974855744685</v>
      </c>
      <c r="AC206" s="72" t="s">
        <v>485</v>
      </c>
      <c r="AD206" s="28"/>
      <c r="AE206" s="28"/>
      <c r="AK206" s="29"/>
      <c r="AL206" s="29"/>
    </row>
    <row r="207" spans="1:38" ht="31.5" x14ac:dyDescent="0.25">
      <c r="A207" s="49" t="s">
        <v>473</v>
      </c>
      <c r="B207" s="50" t="s">
        <v>486</v>
      </c>
      <c r="C207" s="51" t="s">
        <v>487</v>
      </c>
      <c r="D207" s="52">
        <v>0.20573814999999998</v>
      </c>
      <c r="E207" s="68">
        <v>0</v>
      </c>
      <c r="F207" s="68">
        <v>0</v>
      </c>
      <c r="G207" s="54">
        <f t="shared" si="209"/>
        <v>0.20573814999999998</v>
      </c>
      <c r="H207" s="52">
        <f t="shared" si="210"/>
        <v>0.20573814999999998</v>
      </c>
      <c r="I207" s="52">
        <v>0</v>
      </c>
      <c r="J207" s="52">
        <v>0</v>
      </c>
      <c r="K207" s="52">
        <v>0.17144845833333333</v>
      </c>
      <c r="L207" s="52">
        <v>3.428969166666665E-2</v>
      </c>
      <c r="M207" s="52">
        <f t="shared" si="211"/>
        <v>0.17199</v>
      </c>
      <c r="N207" s="52">
        <v>0</v>
      </c>
      <c r="O207" s="52">
        <v>0</v>
      </c>
      <c r="P207" s="52">
        <v>0.14332499999999998</v>
      </c>
      <c r="Q207" s="52">
        <v>2.8665000000000024E-2</v>
      </c>
      <c r="R207" s="54">
        <f t="shared" si="212"/>
        <v>3.3748149999999977E-2</v>
      </c>
      <c r="S207" s="54">
        <f t="shared" si="213"/>
        <v>-3.3748149999999977E-2</v>
      </c>
      <c r="T207" s="55">
        <f t="shared" si="136"/>
        <v>-0.16403447780589053</v>
      </c>
      <c r="U207" s="54">
        <f t="shared" si="214"/>
        <v>0</v>
      </c>
      <c r="V207" s="56">
        <v>0</v>
      </c>
      <c r="W207" s="54">
        <f t="shared" si="215"/>
        <v>0</v>
      </c>
      <c r="X207" s="56">
        <v>0</v>
      </c>
      <c r="Y207" s="54">
        <f t="shared" si="216"/>
        <v>-2.8123458333333351E-2</v>
      </c>
      <c r="Z207" s="55">
        <f t="shared" si="137"/>
        <v>-0.16403447780589075</v>
      </c>
      <c r="AA207" s="54">
        <f t="shared" si="217"/>
        <v>-5.6246916666666258E-3</v>
      </c>
      <c r="AB207" s="55">
        <f t="shared" si="139"/>
        <v>-0.16403447780588953</v>
      </c>
      <c r="AC207" s="72" t="s">
        <v>488</v>
      </c>
      <c r="AD207" s="28"/>
      <c r="AE207" s="28"/>
      <c r="AK207" s="29"/>
      <c r="AL207" s="29"/>
    </row>
    <row r="208" spans="1:38" ht="31.5" x14ac:dyDescent="0.25">
      <c r="A208" s="49" t="s">
        <v>473</v>
      </c>
      <c r="B208" s="50" t="s">
        <v>489</v>
      </c>
      <c r="C208" s="51" t="s">
        <v>490</v>
      </c>
      <c r="D208" s="52">
        <v>0.37513546999999997</v>
      </c>
      <c r="E208" s="53">
        <v>0</v>
      </c>
      <c r="F208" s="53">
        <v>0</v>
      </c>
      <c r="G208" s="54">
        <f t="shared" si="209"/>
        <v>0.37513546999999997</v>
      </c>
      <c r="H208" s="52">
        <f t="shared" si="210"/>
        <v>0.37513546999999997</v>
      </c>
      <c r="I208" s="52">
        <v>0</v>
      </c>
      <c r="J208" s="52">
        <v>0</v>
      </c>
      <c r="K208" s="52">
        <v>0.31261289166666667</v>
      </c>
      <c r="L208" s="52">
        <v>6.2522578333333301E-2</v>
      </c>
      <c r="M208" s="52">
        <f t="shared" si="211"/>
        <v>0.25783200000000001</v>
      </c>
      <c r="N208" s="52">
        <v>0</v>
      </c>
      <c r="O208" s="52">
        <v>0</v>
      </c>
      <c r="P208" s="52">
        <v>0.21486000000000002</v>
      </c>
      <c r="Q208" s="52">
        <v>4.2971999999999982E-2</v>
      </c>
      <c r="R208" s="54">
        <f t="shared" si="212"/>
        <v>0.11730346999999997</v>
      </c>
      <c r="S208" s="54">
        <f t="shared" si="213"/>
        <v>-0.11730346999999997</v>
      </c>
      <c r="T208" s="55">
        <f t="shared" si="136"/>
        <v>-0.31269629075597671</v>
      </c>
      <c r="U208" s="54">
        <f t="shared" si="214"/>
        <v>0</v>
      </c>
      <c r="V208" s="56">
        <v>0</v>
      </c>
      <c r="W208" s="54">
        <f t="shared" si="215"/>
        <v>0</v>
      </c>
      <c r="X208" s="56">
        <v>0</v>
      </c>
      <c r="Y208" s="54">
        <f t="shared" si="216"/>
        <v>-9.7752891666666647E-2</v>
      </c>
      <c r="Z208" s="55">
        <f t="shared" si="137"/>
        <v>-0.31269629075597671</v>
      </c>
      <c r="AA208" s="54">
        <f t="shared" si="217"/>
        <v>-1.9550578333333318E-2</v>
      </c>
      <c r="AB208" s="55">
        <f t="shared" si="139"/>
        <v>-0.31269629075597671</v>
      </c>
      <c r="AC208" s="72" t="s">
        <v>491</v>
      </c>
      <c r="AD208" s="28"/>
      <c r="AE208" s="28"/>
      <c r="AK208" s="29"/>
      <c r="AL208" s="29"/>
    </row>
    <row r="209" spans="1:38" ht="31.5" x14ac:dyDescent="0.25">
      <c r="A209" s="49" t="s">
        <v>473</v>
      </c>
      <c r="B209" s="50" t="s">
        <v>492</v>
      </c>
      <c r="C209" s="51" t="s">
        <v>493</v>
      </c>
      <c r="D209" s="52">
        <v>0.59614188999999995</v>
      </c>
      <c r="E209" s="53">
        <v>0</v>
      </c>
      <c r="F209" s="53">
        <v>0</v>
      </c>
      <c r="G209" s="54">
        <f t="shared" si="209"/>
        <v>0.59614188999999995</v>
      </c>
      <c r="H209" s="52">
        <f t="shared" si="210"/>
        <v>0.59614188999999995</v>
      </c>
      <c r="I209" s="52">
        <v>0</v>
      </c>
      <c r="J209" s="52">
        <v>0</v>
      </c>
      <c r="K209" s="52">
        <v>0.49678490833333339</v>
      </c>
      <c r="L209" s="52">
        <v>9.9356981666666566E-2</v>
      </c>
      <c r="M209" s="52">
        <f t="shared" si="211"/>
        <v>0.59850450999999993</v>
      </c>
      <c r="N209" s="52">
        <v>0</v>
      </c>
      <c r="O209" s="52">
        <v>0</v>
      </c>
      <c r="P209" s="52">
        <v>0.49875375999999999</v>
      </c>
      <c r="Q209" s="52">
        <v>9.9750749999999999E-2</v>
      </c>
      <c r="R209" s="54">
        <f t="shared" si="212"/>
        <v>-2.362619999999982E-3</v>
      </c>
      <c r="S209" s="54">
        <f t="shared" si="213"/>
        <v>2.362619999999982E-3</v>
      </c>
      <c r="T209" s="55">
        <f t="shared" si="136"/>
        <v>3.9631839997017861E-3</v>
      </c>
      <c r="U209" s="54">
        <f t="shared" si="214"/>
        <v>0</v>
      </c>
      <c r="V209" s="56">
        <v>0</v>
      </c>
      <c r="W209" s="54">
        <f t="shared" si="215"/>
        <v>0</v>
      </c>
      <c r="X209" s="56">
        <v>0</v>
      </c>
      <c r="Y209" s="54">
        <f t="shared" si="216"/>
        <v>1.9688516666666045E-3</v>
      </c>
      <c r="Z209" s="55">
        <f t="shared" si="137"/>
        <v>3.9631873546076843E-3</v>
      </c>
      <c r="AA209" s="54">
        <f t="shared" si="217"/>
        <v>3.9376833333343297E-4</v>
      </c>
      <c r="AB209" s="55">
        <f t="shared" si="139"/>
        <v>3.9631672251728535E-3</v>
      </c>
      <c r="AC209" s="72" t="s">
        <v>33</v>
      </c>
      <c r="AD209" s="28"/>
      <c r="AE209" s="28"/>
      <c r="AK209" s="29"/>
      <c r="AL209" s="29"/>
    </row>
    <row r="210" spans="1:38" ht="31.5" x14ac:dyDescent="0.25">
      <c r="A210" s="49" t="s">
        <v>473</v>
      </c>
      <c r="B210" s="50" t="s">
        <v>494</v>
      </c>
      <c r="C210" s="51" t="s">
        <v>495</v>
      </c>
      <c r="D210" s="52">
        <v>0.557508</v>
      </c>
      <c r="E210" s="53">
        <v>0</v>
      </c>
      <c r="F210" s="53">
        <v>0</v>
      </c>
      <c r="G210" s="54">
        <f t="shared" si="209"/>
        <v>0.557508</v>
      </c>
      <c r="H210" s="52">
        <f t="shared" si="210"/>
        <v>0.557508</v>
      </c>
      <c r="I210" s="52">
        <v>0</v>
      </c>
      <c r="J210" s="52">
        <v>0</v>
      </c>
      <c r="K210" s="52">
        <v>0.46459000000000006</v>
      </c>
      <c r="L210" s="52">
        <v>9.2917999999999945E-2</v>
      </c>
      <c r="M210" s="52">
        <f t="shared" si="211"/>
        <v>0.53537493999999985</v>
      </c>
      <c r="N210" s="52">
        <v>0</v>
      </c>
      <c r="O210" s="52">
        <v>0</v>
      </c>
      <c r="P210" s="52">
        <v>0.44614577999999988</v>
      </c>
      <c r="Q210" s="52">
        <v>8.9229160000000002E-2</v>
      </c>
      <c r="R210" s="54">
        <f t="shared" si="212"/>
        <v>2.2133060000000149E-2</v>
      </c>
      <c r="S210" s="54">
        <f t="shared" si="213"/>
        <v>-2.2133060000000149E-2</v>
      </c>
      <c r="T210" s="55">
        <f t="shared" si="136"/>
        <v>-3.969998636790889E-2</v>
      </c>
      <c r="U210" s="54">
        <f t="shared" si="214"/>
        <v>0</v>
      </c>
      <c r="V210" s="56">
        <v>0</v>
      </c>
      <c r="W210" s="54">
        <f t="shared" si="215"/>
        <v>0</v>
      </c>
      <c r="X210" s="56">
        <v>0</v>
      </c>
      <c r="Y210" s="54">
        <f t="shared" si="216"/>
        <v>-1.8444220000000178E-2</v>
      </c>
      <c r="Z210" s="55">
        <f t="shared" si="137"/>
        <v>-3.9699993542693934E-2</v>
      </c>
      <c r="AA210" s="54">
        <f t="shared" si="217"/>
        <v>-3.6888399999999433E-3</v>
      </c>
      <c r="AB210" s="55">
        <f t="shared" si="139"/>
        <v>-3.9699950493983359E-2</v>
      </c>
      <c r="AC210" s="72" t="s">
        <v>33</v>
      </c>
      <c r="AD210" s="28"/>
      <c r="AE210" s="28"/>
      <c r="AK210" s="29"/>
      <c r="AL210" s="29"/>
    </row>
    <row r="211" spans="1:38" ht="31.5" x14ac:dyDescent="0.25">
      <c r="A211" s="49" t="s">
        <v>473</v>
      </c>
      <c r="B211" s="50" t="s">
        <v>496</v>
      </c>
      <c r="C211" s="51" t="s">
        <v>497</v>
      </c>
      <c r="D211" s="52">
        <v>0.19775801000000001</v>
      </c>
      <c r="E211" s="53">
        <v>0</v>
      </c>
      <c r="F211" s="53">
        <v>0</v>
      </c>
      <c r="G211" s="54">
        <f t="shared" si="209"/>
        <v>0.19775801000000001</v>
      </c>
      <c r="H211" s="52">
        <f t="shared" si="210"/>
        <v>0.19775801000000001</v>
      </c>
      <c r="I211" s="52">
        <v>0</v>
      </c>
      <c r="J211" s="52">
        <v>0</v>
      </c>
      <c r="K211" s="52">
        <v>0.16479834166666668</v>
      </c>
      <c r="L211" s="52">
        <v>3.2959668333333331E-2</v>
      </c>
      <c r="M211" s="52">
        <f t="shared" si="211"/>
        <v>0.196488</v>
      </c>
      <c r="N211" s="52">
        <v>0</v>
      </c>
      <c r="O211" s="52">
        <v>0</v>
      </c>
      <c r="P211" s="52">
        <v>0.16374</v>
      </c>
      <c r="Q211" s="52">
        <v>3.2747999999999999E-2</v>
      </c>
      <c r="R211" s="54">
        <f t="shared" si="212"/>
        <v>1.2700100000000158E-3</v>
      </c>
      <c r="S211" s="54">
        <f t="shared" si="213"/>
        <v>-1.2700100000000158E-3</v>
      </c>
      <c r="T211" s="55">
        <f t="shared" si="136"/>
        <v>-6.4220407557702254E-3</v>
      </c>
      <c r="U211" s="54">
        <f t="shared" si="214"/>
        <v>0</v>
      </c>
      <c r="V211" s="56">
        <v>0</v>
      </c>
      <c r="W211" s="54">
        <f t="shared" si="215"/>
        <v>0</v>
      </c>
      <c r="X211" s="56">
        <v>0</v>
      </c>
      <c r="Y211" s="54">
        <f t="shared" si="216"/>
        <v>-1.0583416666666845E-3</v>
      </c>
      <c r="Z211" s="55">
        <f t="shared" si="137"/>
        <v>-6.4220407557702532E-3</v>
      </c>
      <c r="AA211" s="54">
        <f t="shared" si="217"/>
        <v>-2.1166833333333135E-4</v>
      </c>
      <c r="AB211" s="55">
        <f t="shared" si="139"/>
        <v>-6.4220407557700858E-3</v>
      </c>
      <c r="AC211" s="72" t="s">
        <v>33</v>
      </c>
      <c r="AD211" s="28"/>
      <c r="AE211" s="28"/>
      <c r="AK211" s="29"/>
      <c r="AL211" s="29"/>
    </row>
    <row r="212" spans="1:38" ht="47.25" x14ac:dyDescent="0.25">
      <c r="A212" s="49" t="s">
        <v>473</v>
      </c>
      <c r="B212" s="50" t="s">
        <v>498</v>
      </c>
      <c r="C212" s="51" t="s">
        <v>499</v>
      </c>
      <c r="D212" s="52">
        <v>1.521526248</v>
      </c>
      <c r="E212" s="53">
        <v>0</v>
      </c>
      <c r="F212" s="53">
        <v>0</v>
      </c>
      <c r="G212" s="54">
        <f t="shared" si="209"/>
        <v>1.521526248</v>
      </c>
      <c r="H212" s="52">
        <f t="shared" si="210"/>
        <v>1.521526248</v>
      </c>
      <c r="I212" s="52">
        <v>0</v>
      </c>
      <c r="J212" s="52">
        <v>0</v>
      </c>
      <c r="K212" s="52">
        <v>1.2679385400000001</v>
      </c>
      <c r="L212" s="52">
        <v>0.25358770799999997</v>
      </c>
      <c r="M212" s="52">
        <f t="shared" si="211"/>
        <v>1.4872799999999999</v>
      </c>
      <c r="N212" s="52">
        <v>0</v>
      </c>
      <c r="O212" s="52">
        <v>0</v>
      </c>
      <c r="P212" s="52">
        <v>1.2394000000000001</v>
      </c>
      <c r="Q212" s="52">
        <v>0.24787999999999988</v>
      </c>
      <c r="R212" s="54">
        <f t="shared" si="212"/>
        <v>3.424624800000009E-2</v>
      </c>
      <c r="S212" s="54">
        <f t="shared" si="213"/>
        <v>-3.424624800000009E-2</v>
      </c>
      <c r="T212" s="55">
        <f t="shared" si="136"/>
        <v>-2.2507825970807759E-2</v>
      </c>
      <c r="U212" s="54">
        <f t="shared" si="214"/>
        <v>0</v>
      </c>
      <c r="V212" s="56">
        <v>0</v>
      </c>
      <c r="W212" s="54">
        <f t="shared" si="215"/>
        <v>0</v>
      </c>
      <c r="X212" s="56">
        <v>0</v>
      </c>
      <c r="Y212" s="54">
        <f t="shared" si="216"/>
        <v>-2.8538540000000001E-2</v>
      </c>
      <c r="Z212" s="55">
        <f t="shared" si="137"/>
        <v>-2.25078259708077E-2</v>
      </c>
      <c r="AA212" s="54">
        <f t="shared" si="217"/>
        <v>-5.707708000000089E-3</v>
      </c>
      <c r="AB212" s="55">
        <f t="shared" si="139"/>
        <v>-2.2507825970808054E-2</v>
      </c>
      <c r="AC212" s="72" t="s">
        <v>33</v>
      </c>
      <c r="AD212" s="28"/>
      <c r="AE212" s="28"/>
      <c r="AK212" s="29"/>
      <c r="AL212" s="29"/>
    </row>
    <row r="213" spans="1:38" ht="31.5" x14ac:dyDescent="0.25">
      <c r="A213" s="49" t="s">
        <v>473</v>
      </c>
      <c r="B213" s="50" t="s">
        <v>500</v>
      </c>
      <c r="C213" s="59" t="s">
        <v>501</v>
      </c>
      <c r="D213" s="52">
        <v>0.265836552</v>
      </c>
      <c r="E213" s="53">
        <v>0</v>
      </c>
      <c r="F213" s="53">
        <v>0</v>
      </c>
      <c r="G213" s="54">
        <f t="shared" si="209"/>
        <v>0.265836552</v>
      </c>
      <c r="H213" s="52">
        <f t="shared" si="210"/>
        <v>0.265836552</v>
      </c>
      <c r="I213" s="52">
        <v>0</v>
      </c>
      <c r="J213" s="52">
        <v>0</v>
      </c>
      <c r="K213" s="52">
        <v>0.22153046000000001</v>
      </c>
      <c r="L213" s="52">
        <v>4.4306091999999991E-2</v>
      </c>
      <c r="M213" s="52">
        <f t="shared" si="211"/>
        <v>0.25528284000000001</v>
      </c>
      <c r="N213" s="52">
        <v>0</v>
      </c>
      <c r="O213" s="52">
        <v>0</v>
      </c>
      <c r="P213" s="52">
        <v>0.2127357</v>
      </c>
      <c r="Q213" s="52">
        <v>4.2547140000000011E-2</v>
      </c>
      <c r="R213" s="54">
        <f t="shared" si="212"/>
        <v>1.0553711999999993E-2</v>
      </c>
      <c r="S213" s="54">
        <f t="shared" si="213"/>
        <v>-1.0553711999999993E-2</v>
      </c>
      <c r="T213" s="55">
        <f t="shared" si="136"/>
        <v>-3.9700003331370297E-2</v>
      </c>
      <c r="U213" s="54">
        <f t="shared" si="214"/>
        <v>0</v>
      </c>
      <c r="V213" s="56">
        <v>0</v>
      </c>
      <c r="W213" s="54">
        <f t="shared" si="215"/>
        <v>0</v>
      </c>
      <c r="X213" s="56">
        <v>0</v>
      </c>
      <c r="Y213" s="54">
        <f t="shared" si="216"/>
        <v>-8.7947600000000126E-3</v>
      </c>
      <c r="Z213" s="55">
        <f t="shared" si="137"/>
        <v>-3.970000333137038E-2</v>
      </c>
      <c r="AA213" s="54">
        <f t="shared" si="217"/>
        <v>-1.7589519999999803E-3</v>
      </c>
      <c r="AB213" s="55">
        <f t="shared" si="139"/>
        <v>-3.9700003331369887E-2</v>
      </c>
      <c r="AC213" s="72" t="s">
        <v>33</v>
      </c>
      <c r="AD213" s="28"/>
      <c r="AE213" s="28"/>
      <c r="AK213" s="29"/>
      <c r="AL213" s="29"/>
    </row>
    <row r="214" spans="1:38" ht="47.25" x14ac:dyDescent="0.25">
      <c r="A214" s="49" t="s">
        <v>473</v>
      </c>
      <c r="B214" s="50" t="s">
        <v>502</v>
      </c>
      <c r="C214" s="59" t="s">
        <v>503</v>
      </c>
      <c r="D214" s="52">
        <v>1.6404108239999997</v>
      </c>
      <c r="E214" s="61">
        <v>0</v>
      </c>
      <c r="F214" s="53">
        <v>0</v>
      </c>
      <c r="G214" s="54">
        <f t="shared" si="209"/>
        <v>1.6404108239999997</v>
      </c>
      <c r="H214" s="52">
        <f t="shared" si="210"/>
        <v>1.6404108239999997</v>
      </c>
      <c r="I214" s="52">
        <v>0</v>
      </c>
      <c r="J214" s="52">
        <v>0</v>
      </c>
      <c r="K214" s="52">
        <v>1.36700902</v>
      </c>
      <c r="L214" s="52">
        <v>0.27340180399999969</v>
      </c>
      <c r="M214" s="52">
        <f t="shared" si="211"/>
        <v>1.5403919499999998</v>
      </c>
      <c r="N214" s="52">
        <v>0</v>
      </c>
      <c r="O214" s="52">
        <v>0</v>
      </c>
      <c r="P214" s="52">
        <v>1.28365996</v>
      </c>
      <c r="Q214" s="52">
        <v>0.2567319899999998</v>
      </c>
      <c r="R214" s="54">
        <f t="shared" si="212"/>
        <v>0.10001887399999987</v>
      </c>
      <c r="S214" s="54">
        <f t="shared" si="213"/>
        <v>-0.10001887399999987</v>
      </c>
      <c r="T214" s="55">
        <f t="shared" ref="T214:T277" si="218">S214/H214</f>
        <v>-6.0971844696874472E-2</v>
      </c>
      <c r="U214" s="54">
        <f t="shared" si="214"/>
        <v>0</v>
      </c>
      <c r="V214" s="56">
        <v>0</v>
      </c>
      <c r="W214" s="54">
        <f t="shared" si="215"/>
        <v>0</v>
      </c>
      <c r="X214" s="56">
        <v>0</v>
      </c>
      <c r="Y214" s="54">
        <f t="shared" si="216"/>
        <v>-8.3349059999999975E-2</v>
      </c>
      <c r="Z214" s="55">
        <f t="shared" si="137"/>
        <v>-6.0971843477667743E-2</v>
      </c>
      <c r="AA214" s="54">
        <f t="shared" si="217"/>
        <v>-1.6669813999999894E-2</v>
      </c>
      <c r="AB214" s="55">
        <f t="shared" si="139"/>
        <v>-6.0971850792908129E-2</v>
      </c>
      <c r="AC214" s="72" t="s">
        <v>491</v>
      </c>
      <c r="AD214" s="28"/>
      <c r="AE214" s="28"/>
      <c r="AK214" s="29"/>
      <c r="AL214" s="29"/>
    </row>
    <row r="215" spans="1:38" ht="31.5" x14ac:dyDescent="0.25">
      <c r="A215" s="49" t="s">
        <v>473</v>
      </c>
      <c r="B215" s="50" t="s">
        <v>504</v>
      </c>
      <c r="C215" s="59" t="s">
        <v>505</v>
      </c>
      <c r="D215" s="52">
        <v>0.521046432</v>
      </c>
      <c r="E215" s="68">
        <v>0</v>
      </c>
      <c r="F215" s="68">
        <v>0</v>
      </c>
      <c r="G215" s="54">
        <f t="shared" si="209"/>
        <v>0.521046432</v>
      </c>
      <c r="H215" s="52">
        <f t="shared" si="210"/>
        <v>0.521046432</v>
      </c>
      <c r="I215" s="52">
        <v>0</v>
      </c>
      <c r="J215" s="52">
        <v>0</v>
      </c>
      <c r="K215" s="52">
        <v>0.43420535999999998</v>
      </c>
      <c r="L215" s="52">
        <v>8.6841072000000019E-2</v>
      </c>
      <c r="M215" s="52">
        <f t="shared" si="211"/>
        <v>0.50100241000000001</v>
      </c>
      <c r="N215" s="52">
        <v>0</v>
      </c>
      <c r="O215" s="52">
        <v>0</v>
      </c>
      <c r="P215" s="52">
        <v>0.41750200999999998</v>
      </c>
      <c r="Q215" s="52">
        <v>8.350040000000003E-2</v>
      </c>
      <c r="R215" s="54">
        <f t="shared" si="212"/>
        <v>2.0044021999999995E-2</v>
      </c>
      <c r="S215" s="54">
        <f t="shared" si="213"/>
        <v>-2.0044021999999995E-2</v>
      </c>
      <c r="T215" s="55">
        <f t="shared" si="218"/>
        <v>-3.8468782759076635E-2</v>
      </c>
      <c r="U215" s="54">
        <f t="shared" si="214"/>
        <v>0</v>
      </c>
      <c r="V215" s="56">
        <v>0</v>
      </c>
      <c r="W215" s="54">
        <f t="shared" si="215"/>
        <v>0</v>
      </c>
      <c r="X215" s="56">
        <v>0</v>
      </c>
      <c r="Y215" s="54">
        <f t="shared" si="216"/>
        <v>-1.6703350000000006E-2</v>
      </c>
      <c r="Z215" s="55">
        <f t="shared" si="137"/>
        <v>-3.8468778920647151E-2</v>
      </c>
      <c r="AA215" s="54">
        <f t="shared" si="217"/>
        <v>-3.340671999999989E-3</v>
      </c>
      <c r="AB215" s="55">
        <f t="shared" si="139"/>
        <v>-3.8468801951224048E-2</v>
      </c>
      <c r="AC215" s="72" t="s">
        <v>491</v>
      </c>
      <c r="AD215" s="28"/>
      <c r="AE215" s="28"/>
      <c r="AK215" s="29"/>
      <c r="AL215" s="29"/>
    </row>
    <row r="216" spans="1:38" ht="47.25" x14ac:dyDescent="0.25">
      <c r="A216" s="49" t="s">
        <v>473</v>
      </c>
      <c r="B216" s="50" t="s">
        <v>506</v>
      </c>
      <c r="C216" s="59" t="s">
        <v>507</v>
      </c>
      <c r="D216" s="52" t="s">
        <v>33</v>
      </c>
      <c r="E216" s="53" t="s">
        <v>33</v>
      </c>
      <c r="F216" s="53" t="s">
        <v>33</v>
      </c>
      <c r="G216" s="54" t="s">
        <v>33</v>
      </c>
      <c r="H216" s="52" t="s">
        <v>33</v>
      </c>
      <c r="I216" s="52" t="s">
        <v>33</v>
      </c>
      <c r="J216" s="52" t="s">
        <v>33</v>
      </c>
      <c r="K216" s="52" t="s">
        <v>33</v>
      </c>
      <c r="L216" s="52" t="s">
        <v>33</v>
      </c>
      <c r="M216" s="52">
        <f t="shared" si="211"/>
        <v>5.04</v>
      </c>
      <c r="N216" s="52">
        <v>0</v>
      </c>
      <c r="O216" s="52">
        <v>0</v>
      </c>
      <c r="P216" s="52">
        <v>4.2</v>
      </c>
      <c r="Q216" s="52">
        <v>0.83999999999999986</v>
      </c>
      <c r="R216" s="54" t="s">
        <v>33</v>
      </c>
      <c r="S216" s="54" t="s">
        <v>33</v>
      </c>
      <c r="T216" s="55" t="s">
        <v>33</v>
      </c>
      <c r="U216" s="54" t="s">
        <v>33</v>
      </c>
      <c r="V216" s="56" t="s">
        <v>33</v>
      </c>
      <c r="W216" s="54" t="s">
        <v>33</v>
      </c>
      <c r="X216" s="56" t="s">
        <v>33</v>
      </c>
      <c r="Y216" s="54" t="s">
        <v>33</v>
      </c>
      <c r="Z216" s="55" t="s">
        <v>33</v>
      </c>
      <c r="AA216" s="54" t="s">
        <v>33</v>
      </c>
      <c r="AB216" s="55" t="s">
        <v>33</v>
      </c>
      <c r="AC216" s="72" t="s">
        <v>508</v>
      </c>
      <c r="AD216" s="28"/>
      <c r="AE216" s="28"/>
      <c r="AK216" s="29"/>
      <c r="AL216" s="29"/>
    </row>
    <row r="217" spans="1:38" ht="31.5" x14ac:dyDescent="0.25">
      <c r="A217" s="49" t="s">
        <v>473</v>
      </c>
      <c r="B217" s="50" t="s">
        <v>509</v>
      </c>
      <c r="C217" s="59" t="s">
        <v>510</v>
      </c>
      <c r="D217" s="52">
        <v>38.446018656</v>
      </c>
      <c r="E217" s="53">
        <v>0</v>
      </c>
      <c r="F217" s="53">
        <v>0</v>
      </c>
      <c r="G217" s="54">
        <f t="shared" si="209"/>
        <v>38.446018656</v>
      </c>
      <c r="H217" s="52">
        <f t="shared" si="210"/>
        <v>38.446018656</v>
      </c>
      <c r="I217" s="52">
        <v>0</v>
      </c>
      <c r="J217" s="52">
        <v>0</v>
      </c>
      <c r="K217" s="52">
        <v>32.038348880000001</v>
      </c>
      <c r="L217" s="52">
        <v>6.4076697759999988</v>
      </c>
      <c r="M217" s="52">
        <f t="shared" si="211"/>
        <v>35.484721940000007</v>
      </c>
      <c r="N217" s="52">
        <v>0</v>
      </c>
      <c r="O217" s="52">
        <v>0</v>
      </c>
      <c r="P217" s="52">
        <v>29.570601610000001</v>
      </c>
      <c r="Q217" s="52">
        <v>5.9141203300000038</v>
      </c>
      <c r="R217" s="54">
        <f t="shared" si="212"/>
        <v>2.9612967159999926</v>
      </c>
      <c r="S217" s="54">
        <f t="shared" si="213"/>
        <v>-2.9612967159999926</v>
      </c>
      <c r="T217" s="55">
        <f t="shared" si="218"/>
        <v>-7.702479527195058E-2</v>
      </c>
      <c r="U217" s="54">
        <f t="shared" si="214"/>
        <v>0</v>
      </c>
      <c r="V217" s="56">
        <v>0</v>
      </c>
      <c r="W217" s="54">
        <f t="shared" si="215"/>
        <v>0</v>
      </c>
      <c r="X217" s="56">
        <v>0</v>
      </c>
      <c r="Y217" s="54">
        <f t="shared" si="216"/>
        <v>-2.4677472700000003</v>
      </c>
      <c r="Z217" s="55">
        <f t="shared" ref="Z217:Z263" si="219">Y217/K217</f>
        <v>-7.7024795480034741E-2</v>
      </c>
      <c r="AA217" s="54">
        <f t="shared" si="217"/>
        <v>-0.49354944599999495</v>
      </c>
      <c r="AB217" s="55">
        <f t="shared" ref="AB217:AB280" si="220">AA217/L217</f>
        <v>-7.7024794231530178E-2</v>
      </c>
      <c r="AC217" s="72" t="s">
        <v>33</v>
      </c>
      <c r="AD217" s="28"/>
      <c r="AE217" s="28"/>
      <c r="AK217" s="29"/>
      <c r="AL217" s="29"/>
    </row>
    <row r="218" spans="1:38" ht="31.5" x14ac:dyDescent="0.25">
      <c r="A218" s="49" t="s">
        <v>473</v>
      </c>
      <c r="B218" s="50" t="s">
        <v>511</v>
      </c>
      <c r="C218" s="59" t="s">
        <v>512</v>
      </c>
      <c r="D218" s="52">
        <v>0.63903585600000001</v>
      </c>
      <c r="E218" s="68">
        <v>0</v>
      </c>
      <c r="F218" s="68">
        <v>0</v>
      </c>
      <c r="G218" s="54">
        <f t="shared" si="209"/>
        <v>0.63903585600000001</v>
      </c>
      <c r="H218" s="52">
        <f t="shared" si="210"/>
        <v>0.29680048799999997</v>
      </c>
      <c r="I218" s="52">
        <v>0</v>
      </c>
      <c r="J218" s="52">
        <v>0</v>
      </c>
      <c r="K218" s="52">
        <v>0.24733373999999997</v>
      </c>
      <c r="L218" s="52">
        <v>4.9466748000000005E-2</v>
      </c>
      <c r="M218" s="52">
        <f t="shared" si="211"/>
        <v>0.28501751000000003</v>
      </c>
      <c r="N218" s="52">
        <v>0</v>
      </c>
      <c r="O218" s="52">
        <v>0</v>
      </c>
      <c r="P218" s="52">
        <v>0.23751459</v>
      </c>
      <c r="Q218" s="52">
        <v>4.7502920000000032E-2</v>
      </c>
      <c r="R218" s="54">
        <f t="shared" si="212"/>
        <v>0.35401834599999998</v>
      </c>
      <c r="S218" s="54">
        <f t="shared" si="213"/>
        <v>-1.1782977999999944E-2</v>
      </c>
      <c r="T218" s="55">
        <f t="shared" si="218"/>
        <v>-3.9699995371975078E-2</v>
      </c>
      <c r="U218" s="54">
        <f t="shared" si="214"/>
        <v>0</v>
      </c>
      <c r="V218" s="56">
        <v>0</v>
      </c>
      <c r="W218" s="54">
        <f t="shared" si="215"/>
        <v>0</v>
      </c>
      <c r="X218" s="56">
        <v>0</v>
      </c>
      <c r="Y218" s="54">
        <f t="shared" si="216"/>
        <v>-9.819149999999971E-3</v>
      </c>
      <c r="Z218" s="55">
        <f t="shared" si="219"/>
        <v>-3.9700002110508545E-2</v>
      </c>
      <c r="AA218" s="54">
        <f t="shared" si="217"/>
        <v>-1.963827999999973E-3</v>
      </c>
      <c r="AB218" s="55">
        <f t="shared" si="220"/>
        <v>-3.9699961679307741E-2</v>
      </c>
      <c r="AC218" s="72" t="s">
        <v>33</v>
      </c>
      <c r="AD218" s="28"/>
      <c r="AE218" s="28"/>
      <c r="AK218" s="29"/>
      <c r="AL218" s="29"/>
    </row>
    <row r="219" spans="1:38" ht="47.25" x14ac:dyDescent="0.25">
      <c r="A219" s="58" t="s">
        <v>473</v>
      </c>
      <c r="B219" s="50" t="s">
        <v>513</v>
      </c>
      <c r="C219" s="59" t="s">
        <v>514</v>
      </c>
      <c r="D219" s="52">
        <v>1.006795152</v>
      </c>
      <c r="E219" s="53">
        <v>0</v>
      </c>
      <c r="F219" s="53">
        <v>0</v>
      </c>
      <c r="G219" s="54">
        <f t="shared" si="209"/>
        <v>1.006795152</v>
      </c>
      <c r="H219" s="52">
        <f t="shared" si="210"/>
        <v>1.006795152</v>
      </c>
      <c r="I219" s="52">
        <v>0</v>
      </c>
      <c r="J219" s="52">
        <v>0</v>
      </c>
      <c r="K219" s="52">
        <v>0.83899595999999999</v>
      </c>
      <c r="L219" s="52">
        <v>0.16779919200000004</v>
      </c>
      <c r="M219" s="52">
        <f t="shared" si="211"/>
        <v>0.75699959999999999</v>
      </c>
      <c r="N219" s="52">
        <v>0</v>
      </c>
      <c r="O219" s="52">
        <v>0</v>
      </c>
      <c r="P219" s="52">
        <v>0.63083299999999998</v>
      </c>
      <c r="Q219" s="52">
        <v>0.12616660000000002</v>
      </c>
      <c r="R219" s="54">
        <f t="shared" si="212"/>
        <v>0.24979555200000003</v>
      </c>
      <c r="S219" s="54">
        <f t="shared" si="213"/>
        <v>-0.24979555200000003</v>
      </c>
      <c r="T219" s="55">
        <f t="shared" si="218"/>
        <v>-0.24810960949084906</v>
      </c>
      <c r="U219" s="54">
        <f t="shared" si="214"/>
        <v>0</v>
      </c>
      <c r="V219" s="56">
        <v>0</v>
      </c>
      <c r="W219" s="54">
        <f t="shared" si="215"/>
        <v>0</v>
      </c>
      <c r="X219" s="56">
        <v>0</v>
      </c>
      <c r="Y219" s="54">
        <f t="shared" si="216"/>
        <v>-0.20816296000000001</v>
      </c>
      <c r="Z219" s="55">
        <f t="shared" si="219"/>
        <v>-0.24810960949084906</v>
      </c>
      <c r="AA219" s="54">
        <f t="shared" si="217"/>
        <v>-4.1632592000000024E-2</v>
      </c>
      <c r="AB219" s="55">
        <f t="shared" si="220"/>
        <v>-0.24810960949084912</v>
      </c>
      <c r="AC219" s="72" t="s">
        <v>515</v>
      </c>
      <c r="AD219" s="28"/>
      <c r="AE219" s="28"/>
      <c r="AK219" s="29"/>
      <c r="AL219" s="29"/>
    </row>
    <row r="220" spans="1:38" ht="31.5" x14ac:dyDescent="0.25">
      <c r="A220" s="58" t="s">
        <v>473</v>
      </c>
      <c r="B220" s="50" t="s">
        <v>516</v>
      </c>
      <c r="C220" s="59" t="s">
        <v>517</v>
      </c>
      <c r="D220" s="52" t="s">
        <v>33</v>
      </c>
      <c r="E220" s="53" t="s">
        <v>33</v>
      </c>
      <c r="F220" s="53" t="s">
        <v>33</v>
      </c>
      <c r="G220" s="54" t="s">
        <v>33</v>
      </c>
      <c r="H220" s="52" t="s">
        <v>33</v>
      </c>
      <c r="I220" s="52" t="s">
        <v>33</v>
      </c>
      <c r="J220" s="52" t="s">
        <v>33</v>
      </c>
      <c r="K220" s="52" t="s">
        <v>33</v>
      </c>
      <c r="L220" s="52" t="s">
        <v>33</v>
      </c>
      <c r="M220" s="52">
        <f t="shared" si="211"/>
        <v>0.71557199999999999</v>
      </c>
      <c r="N220" s="52">
        <v>0</v>
      </c>
      <c r="O220" s="52">
        <v>0</v>
      </c>
      <c r="P220" s="52">
        <v>0.5963099999999999</v>
      </c>
      <c r="Q220" s="52">
        <v>0.11926200000000009</v>
      </c>
      <c r="R220" s="54" t="s">
        <v>33</v>
      </c>
      <c r="S220" s="54" t="s">
        <v>33</v>
      </c>
      <c r="T220" s="55" t="s">
        <v>33</v>
      </c>
      <c r="U220" s="54" t="s">
        <v>33</v>
      </c>
      <c r="V220" s="56" t="s">
        <v>33</v>
      </c>
      <c r="W220" s="54" t="s">
        <v>33</v>
      </c>
      <c r="X220" s="56" t="s">
        <v>33</v>
      </c>
      <c r="Y220" s="54" t="s">
        <v>33</v>
      </c>
      <c r="Z220" s="55" t="s">
        <v>33</v>
      </c>
      <c r="AA220" s="54" t="s">
        <v>33</v>
      </c>
      <c r="AB220" s="55" t="s">
        <v>33</v>
      </c>
      <c r="AC220" s="72" t="s">
        <v>518</v>
      </c>
      <c r="AD220" s="28"/>
      <c r="AE220" s="28"/>
      <c r="AK220" s="29"/>
      <c r="AL220" s="29"/>
    </row>
    <row r="221" spans="1:38" ht="31.5" x14ac:dyDescent="0.25">
      <c r="A221" s="58" t="s">
        <v>473</v>
      </c>
      <c r="B221" s="50" t="s">
        <v>519</v>
      </c>
      <c r="C221" s="59" t="s">
        <v>520</v>
      </c>
      <c r="D221" s="52">
        <v>0.20561605199999999</v>
      </c>
      <c r="E221" s="53">
        <v>0</v>
      </c>
      <c r="F221" s="53">
        <v>0</v>
      </c>
      <c r="G221" s="54">
        <f t="shared" si="209"/>
        <v>0.20561605199999999</v>
      </c>
      <c r="H221" s="52">
        <f t="shared" si="210"/>
        <v>0.20561605199999999</v>
      </c>
      <c r="I221" s="52">
        <v>0</v>
      </c>
      <c r="J221" s="52">
        <v>0</v>
      </c>
      <c r="K221" s="52">
        <v>0.17134671000000001</v>
      </c>
      <c r="L221" s="52">
        <v>3.426934199999998E-2</v>
      </c>
      <c r="M221" s="52">
        <f t="shared" si="211"/>
        <v>0.19788239999999999</v>
      </c>
      <c r="N221" s="52">
        <v>0</v>
      </c>
      <c r="O221" s="52">
        <v>0</v>
      </c>
      <c r="P221" s="52">
        <v>0.16490199999999999</v>
      </c>
      <c r="Q221" s="52">
        <v>3.2980399999999993E-2</v>
      </c>
      <c r="R221" s="54">
        <f t="shared" si="212"/>
        <v>7.7336520000000075E-3</v>
      </c>
      <c r="S221" s="54">
        <f t="shared" si="213"/>
        <v>-7.7336520000000075E-3</v>
      </c>
      <c r="T221" s="55">
        <f t="shared" si="218"/>
        <v>-3.7612102385858513E-2</v>
      </c>
      <c r="U221" s="54">
        <f t="shared" si="214"/>
        <v>0</v>
      </c>
      <c r="V221" s="56">
        <v>0</v>
      </c>
      <c r="W221" s="54">
        <f t="shared" si="215"/>
        <v>0</v>
      </c>
      <c r="X221" s="56">
        <v>0</v>
      </c>
      <c r="Y221" s="54">
        <f t="shared" si="216"/>
        <v>-6.4447100000000201E-3</v>
      </c>
      <c r="Z221" s="55">
        <f t="shared" si="219"/>
        <v>-3.761210238585859E-2</v>
      </c>
      <c r="AA221" s="54">
        <f t="shared" si="217"/>
        <v>-1.2889419999999874E-3</v>
      </c>
      <c r="AB221" s="55">
        <f t="shared" si="220"/>
        <v>-3.7612102385858125E-2</v>
      </c>
      <c r="AC221" s="72" t="s">
        <v>521</v>
      </c>
      <c r="AD221" s="28"/>
      <c r="AE221" s="28"/>
      <c r="AK221" s="29"/>
      <c r="AL221" s="29"/>
    </row>
    <row r="222" spans="1:38" ht="31.5" x14ac:dyDescent="0.25">
      <c r="A222" s="58" t="s">
        <v>473</v>
      </c>
      <c r="B222" s="50" t="s">
        <v>522</v>
      </c>
      <c r="C222" s="59" t="s">
        <v>523</v>
      </c>
      <c r="D222" s="52">
        <v>7.3018341099999997</v>
      </c>
      <c r="E222" s="53">
        <v>0</v>
      </c>
      <c r="F222" s="53">
        <v>0</v>
      </c>
      <c r="G222" s="54">
        <f t="shared" si="209"/>
        <v>7.3018341099999997</v>
      </c>
      <c r="H222" s="52">
        <f t="shared" si="210"/>
        <v>7.3018341099999997</v>
      </c>
      <c r="I222" s="52">
        <v>0</v>
      </c>
      <c r="J222" s="52">
        <v>0</v>
      </c>
      <c r="K222" s="52">
        <v>6.0848617583333331</v>
      </c>
      <c r="L222" s="52">
        <v>1.2169723516666666</v>
      </c>
      <c r="M222" s="52">
        <f t="shared" si="211"/>
        <v>7.2959304000000005</v>
      </c>
      <c r="N222" s="52">
        <v>0</v>
      </c>
      <c r="O222" s="52">
        <v>0</v>
      </c>
      <c r="P222" s="52">
        <v>6.079942</v>
      </c>
      <c r="Q222" s="52">
        <v>1.2159884000000005</v>
      </c>
      <c r="R222" s="54">
        <f t="shared" si="212"/>
        <v>5.9037099999992293E-3</v>
      </c>
      <c r="S222" s="54">
        <f t="shared" si="213"/>
        <v>-5.9037099999992293E-3</v>
      </c>
      <c r="T222" s="55">
        <f t="shared" si="218"/>
        <v>-8.0852425720189772E-4</v>
      </c>
      <c r="U222" s="54">
        <f t="shared" si="214"/>
        <v>0</v>
      </c>
      <c r="V222" s="56">
        <v>0</v>
      </c>
      <c r="W222" s="54">
        <f t="shared" si="215"/>
        <v>0</v>
      </c>
      <c r="X222" s="56">
        <v>0</v>
      </c>
      <c r="Y222" s="54">
        <f t="shared" si="216"/>
        <v>-4.9197583333331352E-3</v>
      </c>
      <c r="Z222" s="55">
        <f t="shared" si="219"/>
        <v>-8.0852425720197069E-4</v>
      </c>
      <c r="AA222" s="54">
        <f t="shared" si="217"/>
        <v>-9.8395166666609413E-4</v>
      </c>
      <c r="AB222" s="55">
        <f t="shared" si="220"/>
        <v>-8.0852425720153278E-4</v>
      </c>
      <c r="AC222" s="72" t="s">
        <v>521</v>
      </c>
      <c r="AD222" s="28"/>
      <c r="AE222" s="28"/>
      <c r="AK222" s="29"/>
      <c r="AL222" s="29"/>
    </row>
    <row r="223" spans="1:38" ht="31.5" x14ac:dyDescent="0.25">
      <c r="A223" s="58" t="s">
        <v>473</v>
      </c>
      <c r="B223" s="50" t="s">
        <v>524</v>
      </c>
      <c r="C223" s="59" t="s">
        <v>525</v>
      </c>
      <c r="D223" s="52">
        <v>8.2295012159999992</v>
      </c>
      <c r="E223" s="53">
        <v>0</v>
      </c>
      <c r="F223" s="53">
        <v>0</v>
      </c>
      <c r="G223" s="54">
        <f t="shared" si="209"/>
        <v>8.2295012159999992</v>
      </c>
      <c r="H223" s="52">
        <f t="shared" si="210"/>
        <v>8.2295012159999992</v>
      </c>
      <c r="I223" s="52">
        <v>0</v>
      </c>
      <c r="J223" s="52">
        <v>0</v>
      </c>
      <c r="K223" s="52">
        <v>6.8579176799999999</v>
      </c>
      <c r="L223" s="52">
        <v>1.3715835359999993</v>
      </c>
      <c r="M223" s="52">
        <f t="shared" si="211"/>
        <v>8.2226903999999994</v>
      </c>
      <c r="N223" s="52">
        <v>0</v>
      </c>
      <c r="O223" s="52">
        <v>0</v>
      </c>
      <c r="P223" s="52">
        <v>6.8522420000000004</v>
      </c>
      <c r="Q223" s="52">
        <v>1.370448399999999</v>
      </c>
      <c r="R223" s="54">
        <f t="shared" si="212"/>
        <v>6.8108159999997753E-3</v>
      </c>
      <c r="S223" s="54">
        <f t="shared" si="213"/>
        <v>-6.8108159999997753E-3</v>
      </c>
      <c r="T223" s="55">
        <f t="shared" si="218"/>
        <v>-8.2760981756197069E-4</v>
      </c>
      <c r="U223" s="54">
        <f t="shared" si="214"/>
        <v>0</v>
      </c>
      <c r="V223" s="56">
        <v>0</v>
      </c>
      <c r="W223" s="54">
        <f t="shared" si="215"/>
        <v>0</v>
      </c>
      <c r="X223" s="56">
        <v>0</v>
      </c>
      <c r="Y223" s="54">
        <f t="shared" si="216"/>
        <v>-5.6756799999995167E-3</v>
      </c>
      <c r="Z223" s="55">
        <f t="shared" si="219"/>
        <v>-8.2760981756192743E-4</v>
      </c>
      <c r="AA223" s="54">
        <f t="shared" si="217"/>
        <v>-1.1351360000002586E-3</v>
      </c>
      <c r="AB223" s="55">
        <f t="shared" si="220"/>
        <v>-8.2760981756218688E-4</v>
      </c>
      <c r="AC223" s="72" t="s">
        <v>521</v>
      </c>
      <c r="AD223" s="28"/>
      <c r="AE223" s="28"/>
      <c r="AK223" s="29"/>
      <c r="AL223" s="29"/>
    </row>
    <row r="224" spans="1:38" ht="31.5" x14ac:dyDescent="0.25">
      <c r="A224" s="58" t="s">
        <v>473</v>
      </c>
      <c r="B224" s="50" t="s">
        <v>526</v>
      </c>
      <c r="C224" s="59" t="s">
        <v>527</v>
      </c>
      <c r="D224" s="52">
        <v>6.7409794439999997</v>
      </c>
      <c r="E224" s="53">
        <v>0</v>
      </c>
      <c r="F224" s="53">
        <v>0</v>
      </c>
      <c r="G224" s="54">
        <f t="shared" si="209"/>
        <v>6.7409794439999997</v>
      </c>
      <c r="H224" s="52">
        <f t="shared" si="210"/>
        <v>6.7409794439999997</v>
      </c>
      <c r="I224" s="52">
        <v>0</v>
      </c>
      <c r="J224" s="52">
        <v>0</v>
      </c>
      <c r="K224" s="52">
        <v>5.6174828699999999</v>
      </c>
      <c r="L224" s="52">
        <v>1.1234965739999998</v>
      </c>
      <c r="M224" s="52">
        <f t="shared" si="211"/>
        <v>6.1995312</v>
      </c>
      <c r="N224" s="52">
        <v>0</v>
      </c>
      <c r="O224" s="52">
        <v>0</v>
      </c>
      <c r="P224" s="52">
        <v>5.1662759999999999</v>
      </c>
      <c r="Q224" s="52">
        <v>1.0332552000000002</v>
      </c>
      <c r="R224" s="54">
        <f t="shared" si="212"/>
        <v>0.54144824399999969</v>
      </c>
      <c r="S224" s="54">
        <f t="shared" si="213"/>
        <v>-0.54144824399999969</v>
      </c>
      <c r="T224" s="55">
        <f t="shared" si="218"/>
        <v>-8.0321895133789664E-2</v>
      </c>
      <c r="U224" s="54">
        <f t="shared" si="214"/>
        <v>0</v>
      </c>
      <c r="V224" s="56">
        <v>0</v>
      </c>
      <c r="W224" s="54">
        <f t="shared" si="215"/>
        <v>0</v>
      </c>
      <c r="X224" s="56">
        <v>0</v>
      </c>
      <c r="Y224" s="54">
        <f t="shared" si="216"/>
        <v>-0.45120687000000004</v>
      </c>
      <c r="Z224" s="55">
        <f t="shared" si="219"/>
        <v>-8.0321895133789706E-2</v>
      </c>
      <c r="AA224" s="54">
        <f t="shared" si="217"/>
        <v>-9.0241373999999652E-2</v>
      </c>
      <c r="AB224" s="55">
        <f t="shared" si="220"/>
        <v>-8.03218951337894E-2</v>
      </c>
      <c r="AC224" s="72" t="s">
        <v>521</v>
      </c>
      <c r="AD224" s="28"/>
      <c r="AE224" s="28"/>
      <c r="AK224" s="29"/>
      <c r="AL224" s="29"/>
    </row>
    <row r="225" spans="1:38" ht="31.5" x14ac:dyDescent="0.25">
      <c r="A225" s="58" t="s">
        <v>473</v>
      </c>
      <c r="B225" s="50" t="s">
        <v>528</v>
      </c>
      <c r="C225" s="59" t="s">
        <v>529</v>
      </c>
      <c r="D225" s="52">
        <v>1.836720876</v>
      </c>
      <c r="E225" s="68">
        <v>0</v>
      </c>
      <c r="F225" s="68">
        <v>0</v>
      </c>
      <c r="G225" s="54">
        <f t="shared" si="209"/>
        <v>1.836720876</v>
      </c>
      <c r="H225" s="52">
        <f t="shared" si="210"/>
        <v>1.836720876</v>
      </c>
      <c r="I225" s="52">
        <v>0</v>
      </c>
      <c r="J225" s="52">
        <v>0</v>
      </c>
      <c r="K225" s="52">
        <v>1.5306007300000002</v>
      </c>
      <c r="L225" s="52">
        <v>0.30612014599999982</v>
      </c>
      <c r="M225" s="52">
        <f t="shared" si="211"/>
        <v>1.498</v>
      </c>
      <c r="N225" s="52">
        <v>0</v>
      </c>
      <c r="O225" s="52">
        <v>0</v>
      </c>
      <c r="P225" s="52">
        <v>1.2483333300000001</v>
      </c>
      <c r="Q225" s="52">
        <v>0.24966666999999987</v>
      </c>
      <c r="R225" s="54">
        <f t="shared" si="212"/>
        <v>0.338720876</v>
      </c>
      <c r="S225" s="54">
        <f t="shared" si="213"/>
        <v>-0.338720876</v>
      </c>
      <c r="T225" s="55">
        <f t="shared" si="218"/>
        <v>-0.18441608653006894</v>
      </c>
      <c r="U225" s="54">
        <f t="shared" si="214"/>
        <v>0</v>
      </c>
      <c r="V225" s="56">
        <v>0</v>
      </c>
      <c r="W225" s="54">
        <f t="shared" si="215"/>
        <v>0</v>
      </c>
      <c r="X225" s="56">
        <v>0</v>
      </c>
      <c r="Y225" s="54">
        <f t="shared" si="216"/>
        <v>-0.28226740000000006</v>
      </c>
      <c r="Z225" s="55">
        <f t="shared" si="219"/>
        <v>-0.18441608870786311</v>
      </c>
      <c r="AA225" s="54">
        <f t="shared" si="217"/>
        <v>-5.6453475999999947E-2</v>
      </c>
      <c r="AB225" s="55">
        <f t="shared" si="220"/>
        <v>-0.18441607564109805</v>
      </c>
      <c r="AC225" s="72" t="s">
        <v>530</v>
      </c>
      <c r="AD225" s="28"/>
      <c r="AE225" s="28"/>
      <c r="AK225" s="29"/>
      <c r="AL225" s="29"/>
    </row>
    <row r="226" spans="1:38" x14ac:dyDescent="0.25">
      <c r="A226" s="58" t="s">
        <v>473</v>
      </c>
      <c r="B226" s="50" t="s">
        <v>531</v>
      </c>
      <c r="C226" s="59" t="s">
        <v>532</v>
      </c>
      <c r="D226" s="52">
        <v>8.2295012159999974</v>
      </c>
      <c r="E226" s="68">
        <v>0</v>
      </c>
      <c r="F226" s="68">
        <v>0</v>
      </c>
      <c r="G226" s="54">
        <f t="shared" si="209"/>
        <v>8.2295012159999974</v>
      </c>
      <c r="H226" s="52">
        <f t="shared" si="210"/>
        <v>8.2295012199999995</v>
      </c>
      <c r="I226" s="52">
        <v>0</v>
      </c>
      <c r="J226" s="52">
        <v>0</v>
      </c>
      <c r="K226" s="52">
        <v>6.8579176833333344</v>
      </c>
      <c r="L226" s="52">
        <v>1.3715835366666651</v>
      </c>
      <c r="M226" s="52">
        <f t="shared" si="211"/>
        <v>8.2226903999999994</v>
      </c>
      <c r="N226" s="52">
        <v>0</v>
      </c>
      <c r="O226" s="52">
        <v>0</v>
      </c>
      <c r="P226" s="52">
        <v>6.8522420000000004</v>
      </c>
      <c r="Q226" s="52">
        <v>1.370448399999999</v>
      </c>
      <c r="R226" s="54">
        <f t="shared" si="212"/>
        <v>6.8108159999979989E-3</v>
      </c>
      <c r="S226" s="54">
        <f t="shared" si="213"/>
        <v>-6.8108200000001062E-3</v>
      </c>
      <c r="T226" s="55">
        <f t="shared" si="218"/>
        <v>-8.27610303215935E-4</v>
      </c>
      <c r="U226" s="54">
        <f t="shared" si="214"/>
        <v>0</v>
      </c>
      <c r="V226" s="56">
        <v>0</v>
      </c>
      <c r="W226" s="54">
        <f t="shared" si="215"/>
        <v>0</v>
      </c>
      <c r="X226" s="56">
        <v>0</v>
      </c>
      <c r="Y226" s="54">
        <f t="shared" si="216"/>
        <v>-5.675683333334014E-3</v>
      </c>
      <c r="Z226" s="55">
        <f t="shared" si="219"/>
        <v>-8.2761030321602108E-4</v>
      </c>
      <c r="AA226" s="54">
        <f t="shared" si="217"/>
        <v>-1.1351366666660923E-3</v>
      </c>
      <c r="AB226" s="55">
        <f t="shared" si="220"/>
        <v>-8.2761030321550414E-4</v>
      </c>
      <c r="AC226" s="72" t="s">
        <v>33</v>
      </c>
      <c r="AD226" s="28"/>
      <c r="AE226" s="28"/>
      <c r="AK226" s="29"/>
      <c r="AL226" s="29"/>
    </row>
    <row r="227" spans="1:38" ht="47.25" x14ac:dyDescent="0.25">
      <c r="A227" s="58" t="s">
        <v>473</v>
      </c>
      <c r="B227" s="50" t="s">
        <v>533</v>
      </c>
      <c r="C227" s="59" t="s">
        <v>534</v>
      </c>
      <c r="D227" s="52">
        <v>3.215971428</v>
      </c>
      <c r="E227" s="53">
        <v>0</v>
      </c>
      <c r="F227" s="53">
        <v>0</v>
      </c>
      <c r="G227" s="54">
        <f t="shared" si="209"/>
        <v>3.215971428</v>
      </c>
      <c r="H227" s="52">
        <f t="shared" si="210"/>
        <v>3.2159714300000002</v>
      </c>
      <c r="I227" s="52">
        <v>0</v>
      </c>
      <c r="J227" s="52">
        <v>0</v>
      </c>
      <c r="K227" s="52">
        <v>2.6799761916666665</v>
      </c>
      <c r="L227" s="52">
        <v>0.53599523833333373</v>
      </c>
      <c r="M227" s="52">
        <f t="shared" si="211"/>
        <v>0</v>
      </c>
      <c r="N227" s="52">
        <v>0</v>
      </c>
      <c r="O227" s="52">
        <v>0</v>
      </c>
      <c r="P227" s="52">
        <v>0</v>
      </c>
      <c r="Q227" s="52">
        <v>0</v>
      </c>
      <c r="R227" s="54">
        <f t="shared" si="212"/>
        <v>3.215971428</v>
      </c>
      <c r="S227" s="54">
        <f t="shared" si="213"/>
        <v>-3.2159714300000002</v>
      </c>
      <c r="T227" s="55">
        <f t="shared" si="218"/>
        <v>-1</v>
      </c>
      <c r="U227" s="54">
        <f t="shared" si="214"/>
        <v>0</v>
      </c>
      <c r="V227" s="56">
        <v>0</v>
      </c>
      <c r="W227" s="54">
        <f t="shared" si="215"/>
        <v>0</v>
      </c>
      <c r="X227" s="56">
        <v>0</v>
      </c>
      <c r="Y227" s="54">
        <f t="shared" si="216"/>
        <v>-2.6799761916666665</v>
      </c>
      <c r="Z227" s="55">
        <f t="shared" si="219"/>
        <v>-1</v>
      </c>
      <c r="AA227" s="54">
        <f t="shared" si="217"/>
        <v>-0.53599523833333373</v>
      </c>
      <c r="AB227" s="55">
        <f t="shared" si="220"/>
        <v>-1</v>
      </c>
      <c r="AC227" s="72" t="s">
        <v>535</v>
      </c>
      <c r="AD227" s="28"/>
      <c r="AE227" s="28"/>
      <c r="AK227" s="29"/>
      <c r="AL227" s="29"/>
    </row>
    <row r="228" spans="1:38" x14ac:dyDescent="0.25">
      <c r="A228" s="58" t="s">
        <v>473</v>
      </c>
      <c r="B228" s="50" t="s">
        <v>536</v>
      </c>
      <c r="C228" s="59" t="s">
        <v>537</v>
      </c>
      <c r="D228" s="52">
        <v>24.037387151999997</v>
      </c>
      <c r="E228" s="53">
        <v>0</v>
      </c>
      <c r="F228" s="53">
        <v>0</v>
      </c>
      <c r="G228" s="54">
        <f t="shared" si="209"/>
        <v>24.037387151999997</v>
      </c>
      <c r="H228" s="52">
        <f t="shared" si="210"/>
        <v>24.037387149999997</v>
      </c>
      <c r="I228" s="52">
        <v>0</v>
      </c>
      <c r="J228" s="52">
        <v>0</v>
      </c>
      <c r="K228" s="52">
        <v>20.031155958333333</v>
      </c>
      <c r="L228" s="52">
        <v>4.0062311916666644</v>
      </c>
      <c r="M228" s="52">
        <f t="shared" si="211"/>
        <v>23.189272920000004</v>
      </c>
      <c r="N228" s="52">
        <v>0</v>
      </c>
      <c r="O228" s="52">
        <v>0</v>
      </c>
      <c r="P228" s="52">
        <v>19.324394100000003</v>
      </c>
      <c r="Q228" s="52">
        <v>3.8648788200000013</v>
      </c>
      <c r="R228" s="54">
        <f t="shared" si="212"/>
        <v>0.84811423199999325</v>
      </c>
      <c r="S228" s="54">
        <f t="shared" si="213"/>
        <v>-0.84811422999999309</v>
      </c>
      <c r="T228" s="55">
        <f t="shared" si="218"/>
        <v>-3.5283128931922751E-2</v>
      </c>
      <c r="U228" s="54">
        <f t="shared" si="214"/>
        <v>0</v>
      </c>
      <c r="V228" s="56">
        <v>0</v>
      </c>
      <c r="W228" s="54">
        <f t="shared" si="215"/>
        <v>0</v>
      </c>
      <c r="X228" s="56">
        <v>0</v>
      </c>
      <c r="Y228" s="54">
        <f t="shared" si="216"/>
        <v>-0.70676185833332994</v>
      </c>
      <c r="Z228" s="55">
        <f t="shared" si="219"/>
        <v>-3.5283128931922869E-2</v>
      </c>
      <c r="AA228" s="54">
        <f t="shared" si="217"/>
        <v>-0.14135237166666315</v>
      </c>
      <c r="AB228" s="55">
        <f t="shared" si="220"/>
        <v>-3.5283128931922175E-2</v>
      </c>
      <c r="AC228" s="72" t="s">
        <v>33</v>
      </c>
      <c r="AD228" s="28"/>
      <c r="AE228" s="28"/>
      <c r="AK228" s="29"/>
      <c r="AL228" s="29"/>
    </row>
    <row r="229" spans="1:38" ht="47.25" x14ac:dyDescent="0.25">
      <c r="A229" s="58" t="s">
        <v>473</v>
      </c>
      <c r="B229" s="50" t="s">
        <v>538</v>
      </c>
      <c r="C229" s="59" t="s">
        <v>539</v>
      </c>
      <c r="D229" s="52">
        <v>3.4635592079999999</v>
      </c>
      <c r="E229" s="53">
        <v>0</v>
      </c>
      <c r="F229" s="53">
        <v>0</v>
      </c>
      <c r="G229" s="54">
        <f t="shared" si="209"/>
        <v>3.4635592079999999</v>
      </c>
      <c r="H229" s="52">
        <f t="shared" si="210"/>
        <v>3.4635592079999999</v>
      </c>
      <c r="I229" s="52">
        <v>0</v>
      </c>
      <c r="J229" s="52">
        <v>0</v>
      </c>
      <c r="K229" s="52">
        <v>2.8862993399999999</v>
      </c>
      <c r="L229" s="52">
        <v>0.57725986800000006</v>
      </c>
      <c r="M229" s="52">
        <f t="shared" si="211"/>
        <v>3.7377804000000001</v>
      </c>
      <c r="N229" s="52">
        <v>0</v>
      </c>
      <c r="O229" s="52">
        <v>0</v>
      </c>
      <c r="P229" s="52">
        <v>3.1148169999999999</v>
      </c>
      <c r="Q229" s="52">
        <v>0.62296340000000017</v>
      </c>
      <c r="R229" s="54">
        <f t="shared" si="212"/>
        <v>-0.27422119200000017</v>
      </c>
      <c r="S229" s="54">
        <f t="shared" si="213"/>
        <v>0.27422119200000017</v>
      </c>
      <c r="T229" s="55">
        <f t="shared" si="218"/>
        <v>7.9173236411438933E-2</v>
      </c>
      <c r="U229" s="54">
        <f t="shared" si="214"/>
        <v>0</v>
      </c>
      <c r="V229" s="56">
        <v>0</v>
      </c>
      <c r="W229" s="54">
        <f t="shared" si="215"/>
        <v>0</v>
      </c>
      <c r="X229" s="56">
        <v>0</v>
      </c>
      <c r="Y229" s="54">
        <f t="shared" si="216"/>
        <v>0.22851766000000007</v>
      </c>
      <c r="Z229" s="55">
        <f t="shared" si="219"/>
        <v>7.9173236411438905E-2</v>
      </c>
      <c r="AA229" s="54">
        <f t="shared" si="217"/>
        <v>4.5703532000000102E-2</v>
      </c>
      <c r="AB229" s="55">
        <f t="shared" si="220"/>
        <v>7.9173236411439044E-2</v>
      </c>
      <c r="AC229" s="72" t="s">
        <v>33</v>
      </c>
      <c r="AD229" s="28"/>
      <c r="AE229" s="28"/>
      <c r="AK229" s="29"/>
      <c r="AL229" s="29"/>
    </row>
    <row r="230" spans="1:38" ht="31.5" x14ac:dyDescent="0.25">
      <c r="A230" s="58" t="s">
        <v>473</v>
      </c>
      <c r="B230" s="50" t="s">
        <v>540</v>
      </c>
      <c r="C230" s="59" t="s">
        <v>541</v>
      </c>
      <c r="D230" s="52">
        <v>22.282462559999995</v>
      </c>
      <c r="E230" s="53">
        <v>0</v>
      </c>
      <c r="F230" s="53">
        <v>0</v>
      </c>
      <c r="G230" s="54">
        <f t="shared" si="209"/>
        <v>22.282462559999995</v>
      </c>
      <c r="H230" s="52">
        <f t="shared" si="210"/>
        <v>22.282462559999995</v>
      </c>
      <c r="I230" s="52">
        <v>0</v>
      </c>
      <c r="J230" s="52">
        <v>0</v>
      </c>
      <c r="K230" s="52">
        <v>18.568718799999999</v>
      </c>
      <c r="L230" s="52">
        <v>3.7137437599999963</v>
      </c>
      <c r="M230" s="52">
        <f t="shared" si="211"/>
        <v>22.858098000000002</v>
      </c>
      <c r="N230" s="52">
        <v>0</v>
      </c>
      <c r="O230" s="52">
        <v>0</v>
      </c>
      <c r="P230" s="52">
        <v>19.048415000000002</v>
      </c>
      <c r="Q230" s="52">
        <v>3.8096829999999997</v>
      </c>
      <c r="R230" s="54">
        <f t="shared" si="212"/>
        <v>-0.57563544000000633</v>
      </c>
      <c r="S230" s="54">
        <f t="shared" si="213"/>
        <v>0.57563544000000633</v>
      </c>
      <c r="T230" s="55">
        <f t="shared" si="218"/>
        <v>2.5833564779924687E-2</v>
      </c>
      <c r="U230" s="54">
        <f t="shared" si="214"/>
        <v>0</v>
      </c>
      <c r="V230" s="56">
        <v>0</v>
      </c>
      <c r="W230" s="54">
        <f t="shared" si="215"/>
        <v>0</v>
      </c>
      <c r="X230" s="56">
        <v>0</v>
      </c>
      <c r="Y230" s="54">
        <f t="shared" si="216"/>
        <v>0.4796962000000029</v>
      </c>
      <c r="Z230" s="55">
        <f t="shared" si="219"/>
        <v>2.5833564779924555E-2</v>
      </c>
      <c r="AA230" s="54">
        <f t="shared" si="217"/>
        <v>9.5939240000003423E-2</v>
      </c>
      <c r="AB230" s="55">
        <f t="shared" si="220"/>
        <v>2.5833564779925343E-2</v>
      </c>
      <c r="AC230" s="72" t="s">
        <v>33</v>
      </c>
      <c r="AD230" s="28"/>
      <c r="AE230" s="28"/>
      <c r="AK230" s="29"/>
      <c r="AL230" s="29"/>
    </row>
    <row r="231" spans="1:38" ht="47.25" x14ac:dyDescent="0.25">
      <c r="A231" s="58" t="s">
        <v>473</v>
      </c>
      <c r="B231" s="50" t="s">
        <v>542</v>
      </c>
      <c r="C231" s="59" t="s">
        <v>543</v>
      </c>
      <c r="D231" s="52">
        <v>2.3469892799999998</v>
      </c>
      <c r="E231" s="53">
        <v>0</v>
      </c>
      <c r="F231" s="53">
        <v>0</v>
      </c>
      <c r="G231" s="54">
        <f t="shared" si="209"/>
        <v>2.3469892799999998</v>
      </c>
      <c r="H231" s="52">
        <f t="shared" si="210"/>
        <v>2.3469892799999998</v>
      </c>
      <c r="I231" s="52">
        <v>0</v>
      </c>
      <c r="J231" s="52">
        <v>0</v>
      </c>
      <c r="K231" s="52">
        <v>1.9558244</v>
      </c>
      <c r="L231" s="52">
        <v>0.39116487999999983</v>
      </c>
      <c r="M231" s="52">
        <f t="shared" si="211"/>
        <v>2.3095865600000001</v>
      </c>
      <c r="N231" s="52">
        <v>0</v>
      </c>
      <c r="O231" s="52">
        <v>0</v>
      </c>
      <c r="P231" s="52">
        <v>1.9246554699999998</v>
      </c>
      <c r="Q231" s="52">
        <v>0.38493109000000025</v>
      </c>
      <c r="R231" s="54">
        <f t="shared" si="212"/>
        <v>3.7402719999999778E-2</v>
      </c>
      <c r="S231" s="54">
        <f t="shared" si="213"/>
        <v>-3.7402719999999778E-2</v>
      </c>
      <c r="T231" s="55">
        <f t="shared" si="218"/>
        <v>-1.5936468188725506E-2</v>
      </c>
      <c r="U231" s="54">
        <f t="shared" si="214"/>
        <v>0</v>
      </c>
      <c r="V231" s="56">
        <v>0</v>
      </c>
      <c r="W231" s="54">
        <f t="shared" si="215"/>
        <v>0</v>
      </c>
      <c r="X231" s="56">
        <v>0</v>
      </c>
      <c r="Y231" s="54">
        <f t="shared" si="216"/>
        <v>-3.1168930000000206E-2</v>
      </c>
      <c r="Z231" s="55">
        <f t="shared" si="219"/>
        <v>-1.5936466484414553E-2</v>
      </c>
      <c r="AA231" s="54">
        <f t="shared" si="217"/>
        <v>-6.2337899999995727E-3</v>
      </c>
      <c r="AB231" s="55">
        <f t="shared" si="220"/>
        <v>-1.5936476710280267E-2</v>
      </c>
      <c r="AC231" s="72" t="s">
        <v>33</v>
      </c>
      <c r="AD231" s="28"/>
      <c r="AE231" s="28"/>
      <c r="AK231" s="29"/>
      <c r="AL231" s="29"/>
    </row>
    <row r="232" spans="1:38" ht="47.25" x14ac:dyDescent="0.25">
      <c r="A232" s="58" t="s">
        <v>473</v>
      </c>
      <c r="B232" s="50" t="s">
        <v>544</v>
      </c>
      <c r="C232" s="59" t="s">
        <v>545</v>
      </c>
      <c r="D232" s="52">
        <v>33.917416660000001</v>
      </c>
      <c r="E232" s="53">
        <v>0</v>
      </c>
      <c r="F232" s="53">
        <v>7.8775000000000004</v>
      </c>
      <c r="G232" s="54">
        <f t="shared" si="209"/>
        <v>26.039916659999999</v>
      </c>
      <c r="H232" s="52">
        <f t="shared" si="210"/>
        <v>8.1853610279999991</v>
      </c>
      <c r="I232" s="52">
        <v>0</v>
      </c>
      <c r="J232" s="52">
        <v>0</v>
      </c>
      <c r="K232" s="52">
        <v>6.8211341899999995</v>
      </c>
      <c r="L232" s="52">
        <v>1.3642268379999996</v>
      </c>
      <c r="M232" s="52">
        <f t="shared" si="211"/>
        <v>8.0197973300000012</v>
      </c>
      <c r="N232" s="52">
        <v>0</v>
      </c>
      <c r="O232" s="52">
        <v>0</v>
      </c>
      <c r="P232" s="52">
        <v>6.6831644400000005</v>
      </c>
      <c r="Q232" s="52">
        <v>1.3366328900000006</v>
      </c>
      <c r="R232" s="54">
        <f t="shared" si="212"/>
        <v>18.02011933</v>
      </c>
      <c r="S232" s="54">
        <f t="shared" si="213"/>
        <v>-0.16556369799999793</v>
      </c>
      <c r="T232" s="55">
        <f t="shared" si="218"/>
        <v>-2.0226804588538906E-2</v>
      </c>
      <c r="U232" s="54">
        <f t="shared" si="214"/>
        <v>0</v>
      </c>
      <c r="V232" s="56">
        <v>0</v>
      </c>
      <c r="W232" s="54">
        <f t="shared" si="215"/>
        <v>0</v>
      </c>
      <c r="X232" s="56">
        <v>0</v>
      </c>
      <c r="Y232" s="54">
        <f t="shared" si="216"/>
        <v>-0.137969749999999</v>
      </c>
      <c r="Z232" s="55">
        <f t="shared" si="219"/>
        <v>-2.0226804832877657E-2</v>
      </c>
      <c r="AA232" s="54">
        <f t="shared" si="217"/>
        <v>-2.7593947999998925E-2</v>
      </c>
      <c r="AB232" s="55">
        <f t="shared" si="220"/>
        <v>-2.0226803366845163E-2</v>
      </c>
      <c r="AC232" s="72" t="s">
        <v>33</v>
      </c>
      <c r="AD232" s="28"/>
      <c r="AE232" s="28"/>
      <c r="AK232" s="29"/>
      <c r="AL232" s="29"/>
    </row>
    <row r="233" spans="1:38" ht="31.5" x14ac:dyDescent="0.25">
      <c r="A233" s="58" t="s">
        <v>473</v>
      </c>
      <c r="B233" s="50" t="s">
        <v>546</v>
      </c>
      <c r="C233" s="59" t="s">
        <v>547</v>
      </c>
      <c r="D233" s="52" t="s">
        <v>33</v>
      </c>
      <c r="E233" s="53" t="s">
        <v>33</v>
      </c>
      <c r="F233" s="53" t="s">
        <v>33</v>
      </c>
      <c r="G233" s="54" t="s">
        <v>33</v>
      </c>
      <c r="H233" s="52" t="s">
        <v>33</v>
      </c>
      <c r="I233" s="52" t="s">
        <v>33</v>
      </c>
      <c r="J233" s="52" t="s">
        <v>33</v>
      </c>
      <c r="K233" s="52" t="s">
        <v>33</v>
      </c>
      <c r="L233" s="52" t="s">
        <v>33</v>
      </c>
      <c r="M233" s="52">
        <f t="shared" si="211"/>
        <v>0.68755200000000005</v>
      </c>
      <c r="N233" s="52">
        <v>0</v>
      </c>
      <c r="O233" s="52">
        <v>0</v>
      </c>
      <c r="P233" s="52">
        <v>0.57296000000000002</v>
      </c>
      <c r="Q233" s="52">
        <v>0.11459200000000003</v>
      </c>
      <c r="R233" s="54" t="s">
        <v>33</v>
      </c>
      <c r="S233" s="54" t="s">
        <v>33</v>
      </c>
      <c r="T233" s="55" t="s">
        <v>33</v>
      </c>
      <c r="U233" s="54" t="s">
        <v>33</v>
      </c>
      <c r="V233" s="56" t="s">
        <v>33</v>
      </c>
      <c r="W233" s="54" t="s">
        <v>33</v>
      </c>
      <c r="X233" s="56" t="s">
        <v>33</v>
      </c>
      <c r="Y233" s="54" t="s">
        <v>33</v>
      </c>
      <c r="Z233" s="55" t="s">
        <v>33</v>
      </c>
      <c r="AA233" s="54" t="s">
        <v>33</v>
      </c>
      <c r="AB233" s="55" t="s">
        <v>33</v>
      </c>
      <c r="AC233" s="72" t="s">
        <v>548</v>
      </c>
      <c r="AD233" s="28"/>
      <c r="AE233" s="28"/>
      <c r="AK233" s="29"/>
      <c r="AL233" s="29"/>
    </row>
    <row r="234" spans="1:38" ht="47.25" x14ac:dyDescent="0.25">
      <c r="A234" s="58" t="s">
        <v>473</v>
      </c>
      <c r="B234" s="50" t="s">
        <v>549</v>
      </c>
      <c r="C234" s="59" t="s">
        <v>550</v>
      </c>
      <c r="D234" s="52">
        <v>0.6468068159999999</v>
      </c>
      <c r="E234" s="53">
        <v>0</v>
      </c>
      <c r="F234" s="53">
        <v>0</v>
      </c>
      <c r="G234" s="54">
        <f t="shared" si="209"/>
        <v>0.6468068159999999</v>
      </c>
      <c r="H234" s="52">
        <f t="shared" si="210"/>
        <v>0.6468068159999999</v>
      </c>
      <c r="I234" s="52">
        <v>0</v>
      </c>
      <c r="J234" s="52">
        <v>0</v>
      </c>
      <c r="K234" s="52">
        <v>0.53900567999999993</v>
      </c>
      <c r="L234" s="52">
        <v>0.10780113599999996</v>
      </c>
      <c r="M234" s="52">
        <f t="shared" si="211"/>
        <v>0.60636000000000001</v>
      </c>
      <c r="N234" s="52">
        <v>0</v>
      </c>
      <c r="O234" s="52">
        <v>0</v>
      </c>
      <c r="P234" s="52">
        <v>0.50529999999999997</v>
      </c>
      <c r="Q234" s="52">
        <v>0.10106000000000004</v>
      </c>
      <c r="R234" s="54">
        <f t="shared" si="212"/>
        <v>4.0446815999999886E-2</v>
      </c>
      <c r="S234" s="54">
        <f t="shared" si="213"/>
        <v>-4.0446815999999886E-2</v>
      </c>
      <c r="T234" s="55">
        <f t="shared" si="218"/>
        <v>-6.2533070152433104E-2</v>
      </c>
      <c r="U234" s="54">
        <f t="shared" si="214"/>
        <v>0</v>
      </c>
      <c r="V234" s="56">
        <v>0</v>
      </c>
      <c r="W234" s="54">
        <f t="shared" si="215"/>
        <v>0</v>
      </c>
      <c r="X234" s="56">
        <v>0</v>
      </c>
      <c r="Y234" s="54">
        <f t="shared" si="216"/>
        <v>-3.370567999999996E-2</v>
      </c>
      <c r="Z234" s="55">
        <f t="shared" si="219"/>
        <v>-6.2533070152433201E-2</v>
      </c>
      <c r="AA234" s="54">
        <f t="shared" si="217"/>
        <v>-6.7411359999999254E-3</v>
      </c>
      <c r="AB234" s="55">
        <f t="shared" si="220"/>
        <v>-6.2533070152432604E-2</v>
      </c>
      <c r="AC234" s="72" t="s">
        <v>33</v>
      </c>
      <c r="AD234" s="28"/>
      <c r="AE234" s="28"/>
      <c r="AK234" s="29"/>
      <c r="AL234" s="29"/>
    </row>
    <row r="235" spans="1:38" ht="31.5" x14ac:dyDescent="0.25">
      <c r="A235" s="58" t="s">
        <v>473</v>
      </c>
      <c r="B235" s="50" t="s">
        <v>551</v>
      </c>
      <c r="C235" s="59" t="s">
        <v>552</v>
      </c>
      <c r="D235" s="52">
        <v>1.1735966159999998</v>
      </c>
      <c r="E235" s="53">
        <v>0</v>
      </c>
      <c r="F235" s="53">
        <v>0</v>
      </c>
      <c r="G235" s="54">
        <f t="shared" si="209"/>
        <v>1.1735966159999998</v>
      </c>
      <c r="H235" s="52">
        <f t="shared" si="210"/>
        <v>1.1735966159999998</v>
      </c>
      <c r="I235" s="52">
        <v>0</v>
      </c>
      <c r="J235" s="52">
        <v>0</v>
      </c>
      <c r="K235" s="52">
        <v>0.9779971799999998</v>
      </c>
      <c r="L235" s="52">
        <v>0.19559943599999996</v>
      </c>
      <c r="M235" s="52">
        <f t="shared" si="211"/>
        <v>1.1156400000000002</v>
      </c>
      <c r="N235" s="52">
        <v>0</v>
      </c>
      <c r="O235" s="52">
        <v>0</v>
      </c>
      <c r="P235" s="52">
        <v>0.92970000000000008</v>
      </c>
      <c r="Q235" s="52">
        <v>0.18594000000000011</v>
      </c>
      <c r="R235" s="54">
        <f t="shared" si="212"/>
        <v>5.7956615999999572E-2</v>
      </c>
      <c r="S235" s="54">
        <f t="shared" si="213"/>
        <v>-5.7956615999999572E-2</v>
      </c>
      <c r="T235" s="55">
        <f t="shared" si="218"/>
        <v>-4.9383762026798131E-2</v>
      </c>
      <c r="U235" s="54">
        <f t="shared" si="214"/>
        <v>0</v>
      </c>
      <c r="V235" s="56">
        <v>0</v>
      </c>
      <c r="W235" s="54">
        <f t="shared" si="215"/>
        <v>0</v>
      </c>
      <c r="X235" s="56">
        <v>0</v>
      </c>
      <c r="Y235" s="54">
        <f t="shared" si="216"/>
        <v>-4.8297179999999718E-2</v>
      </c>
      <c r="Z235" s="55">
        <f t="shared" si="219"/>
        <v>-4.93837620267982E-2</v>
      </c>
      <c r="AA235" s="54">
        <f t="shared" si="217"/>
        <v>-9.6594359999998547E-3</v>
      </c>
      <c r="AB235" s="55">
        <f t="shared" si="220"/>
        <v>-4.9383762026797749E-2</v>
      </c>
      <c r="AC235" s="72" t="s">
        <v>33</v>
      </c>
      <c r="AD235" s="28"/>
      <c r="AE235" s="28"/>
      <c r="AK235" s="29"/>
      <c r="AL235" s="29"/>
    </row>
    <row r="236" spans="1:38" ht="31.5" x14ac:dyDescent="0.25">
      <c r="A236" s="58" t="s">
        <v>473</v>
      </c>
      <c r="B236" s="50" t="s">
        <v>553</v>
      </c>
      <c r="C236" s="59" t="s">
        <v>554</v>
      </c>
      <c r="D236" s="52">
        <v>0.7560936359999999</v>
      </c>
      <c r="E236" s="53">
        <v>0</v>
      </c>
      <c r="F236" s="53">
        <v>0</v>
      </c>
      <c r="G236" s="54">
        <f t="shared" si="209"/>
        <v>0.7560936359999999</v>
      </c>
      <c r="H236" s="52">
        <f t="shared" si="210"/>
        <v>0.7560936359999999</v>
      </c>
      <c r="I236" s="52">
        <v>0</v>
      </c>
      <c r="J236" s="52">
        <v>0</v>
      </c>
      <c r="K236" s="52">
        <v>0.63007803000000007</v>
      </c>
      <c r="L236" s="52">
        <v>0.12601560599999984</v>
      </c>
      <c r="M236" s="52">
        <f t="shared" si="211"/>
        <v>0</v>
      </c>
      <c r="N236" s="52">
        <v>0</v>
      </c>
      <c r="O236" s="52">
        <v>0</v>
      </c>
      <c r="P236" s="52">
        <v>0</v>
      </c>
      <c r="Q236" s="52">
        <v>0</v>
      </c>
      <c r="R236" s="54">
        <f t="shared" si="212"/>
        <v>0.7560936359999999</v>
      </c>
      <c r="S236" s="54">
        <f t="shared" si="213"/>
        <v>-0.7560936359999999</v>
      </c>
      <c r="T236" s="55">
        <f t="shared" si="218"/>
        <v>-1</v>
      </c>
      <c r="U236" s="54">
        <f t="shared" si="214"/>
        <v>0</v>
      </c>
      <c r="V236" s="56">
        <v>0</v>
      </c>
      <c r="W236" s="54">
        <f t="shared" si="215"/>
        <v>0</v>
      </c>
      <c r="X236" s="56">
        <v>0</v>
      </c>
      <c r="Y236" s="54">
        <f t="shared" si="216"/>
        <v>-0.63007803000000007</v>
      </c>
      <c r="Z236" s="55">
        <f t="shared" si="219"/>
        <v>-1</v>
      </c>
      <c r="AA236" s="54">
        <f t="shared" si="217"/>
        <v>-0.12601560599999984</v>
      </c>
      <c r="AB236" s="55">
        <f t="shared" si="220"/>
        <v>-1</v>
      </c>
      <c r="AC236" s="72" t="s">
        <v>126</v>
      </c>
      <c r="AD236" s="28"/>
      <c r="AE236" s="28"/>
      <c r="AK236" s="29"/>
      <c r="AL236" s="29"/>
    </row>
    <row r="237" spans="1:38" ht="31.5" x14ac:dyDescent="0.25">
      <c r="A237" s="58" t="s">
        <v>473</v>
      </c>
      <c r="B237" s="50" t="s">
        <v>555</v>
      </c>
      <c r="C237" s="59" t="s">
        <v>556</v>
      </c>
      <c r="D237" s="52">
        <v>0.13782208800000001</v>
      </c>
      <c r="E237" s="53">
        <v>0</v>
      </c>
      <c r="F237" s="53">
        <v>0</v>
      </c>
      <c r="G237" s="54">
        <f t="shared" si="209"/>
        <v>0.13782208800000001</v>
      </c>
      <c r="H237" s="52">
        <f t="shared" si="210"/>
        <v>0.13782208800000001</v>
      </c>
      <c r="I237" s="52">
        <v>0</v>
      </c>
      <c r="J237" s="52">
        <v>0</v>
      </c>
      <c r="K237" s="52">
        <v>0.11485174000000001</v>
      </c>
      <c r="L237" s="52">
        <v>2.2970348000000002E-2</v>
      </c>
      <c r="M237" s="52">
        <f t="shared" si="211"/>
        <v>0.13101599999999999</v>
      </c>
      <c r="N237" s="52">
        <v>0</v>
      </c>
      <c r="O237" s="52">
        <v>0</v>
      </c>
      <c r="P237" s="52">
        <v>0.10918000000000001</v>
      </c>
      <c r="Q237" s="52">
        <v>2.183599999999998E-2</v>
      </c>
      <c r="R237" s="54">
        <f t="shared" si="212"/>
        <v>6.8060880000000157E-3</v>
      </c>
      <c r="S237" s="54">
        <f t="shared" si="213"/>
        <v>-6.8060880000000157E-3</v>
      </c>
      <c r="T237" s="55">
        <f t="shared" si="218"/>
        <v>-4.9383143868782592E-2</v>
      </c>
      <c r="U237" s="54">
        <f t="shared" si="214"/>
        <v>0</v>
      </c>
      <c r="V237" s="56">
        <v>0</v>
      </c>
      <c r="W237" s="54">
        <f t="shared" si="215"/>
        <v>0</v>
      </c>
      <c r="X237" s="56">
        <v>0</v>
      </c>
      <c r="Y237" s="54">
        <f t="shared" si="216"/>
        <v>-5.6717399999999946E-3</v>
      </c>
      <c r="Z237" s="55">
        <f t="shared" si="219"/>
        <v>-4.9383143868782432E-2</v>
      </c>
      <c r="AA237" s="54">
        <f t="shared" si="217"/>
        <v>-1.1343480000000211E-3</v>
      </c>
      <c r="AB237" s="55">
        <f t="shared" si="220"/>
        <v>-4.9383143868783404E-2</v>
      </c>
      <c r="AC237" s="72" t="s">
        <v>33</v>
      </c>
      <c r="AD237" s="28"/>
      <c r="AE237" s="28"/>
      <c r="AK237" s="29"/>
      <c r="AL237" s="29"/>
    </row>
    <row r="238" spans="1:38" ht="47.25" x14ac:dyDescent="0.25">
      <c r="A238" s="58" t="s">
        <v>473</v>
      </c>
      <c r="B238" s="50" t="s">
        <v>557</v>
      </c>
      <c r="C238" s="59" t="s">
        <v>558</v>
      </c>
      <c r="D238" s="52">
        <v>19.252088076</v>
      </c>
      <c r="E238" s="53">
        <v>0</v>
      </c>
      <c r="F238" s="53">
        <v>1.8480000000000001</v>
      </c>
      <c r="G238" s="54">
        <f t="shared" si="209"/>
        <v>17.404088076000001</v>
      </c>
      <c r="H238" s="52">
        <f t="shared" si="210"/>
        <v>1.9202227700000001</v>
      </c>
      <c r="I238" s="52">
        <v>0</v>
      </c>
      <c r="J238" s="52">
        <v>0</v>
      </c>
      <c r="K238" s="52">
        <v>0</v>
      </c>
      <c r="L238" s="52">
        <v>1.9202227700000001</v>
      </c>
      <c r="M238" s="52">
        <f t="shared" si="211"/>
        <v>1.8779999999999999</v>
      </c>
      <c r="N238" s="52">
        <v>0</v>
      </c>
      <c r="O238" s="52">
        <v>0</v>
      </c>
      <c r="P238" s="52">
        <v>0</v>
      </c>
      <c r="Q238" s="52">
        <v>1.8779999999999999</v>
      </c>
      <c r="R238" s="54">
        <f t="shared" si="212"/>
        <v>15.526088076000001</v>
      </c>
      <c r="S238" s="54">
        <f t="shared" si="213"/>
        <v>-4.2222770000000187E-2</v>
      </c>
      <c r="T238" s="55">
        <f t="shared" si="218"/>
        <v>-2.1988474805972737E-2</v>
      </c>
      <c r="U238" s="54">
        <f t="shared" si="214"/>
        <v>0</v>
      </c>
      <c r="V238" s="56">
        <v>0</v>
      </c>
      <c r="W238" s="54">
        <f t="shared" si="215"/>
        <v>0</v>
      </c>
      <c r="X238" s="56">
        <v>0</v>
      </c>
      <c r="Y238" s="54">
        <f t="shared" si="216"/>
        <v>0</v>
      </c>
      <c r="Z238" s="55">
        <v>0</v>
      </c>
      <c r="AA238" s="54">
        <f t="shared" si="217"/>
        <v>-4.2222770000000187E-2</v>
      </c>
      <c r="AB238" s="55">
        <f t="shared" si="220"/>
        <v>-2.1988474805972737E-2</v>
      </c>
      <c r="AC238" s="72" t="s">
        <v>33</v>
      </c>
      <c r="AD238" s="28"/>
      <c r="AE238" s="28"/>
      <c r="AK238" s="29"/>
      <c r="AL238" s="29"/>
    </row>
    <row r="239" spans="1:38" ht="47.25" x14ac:dyDescent="0.25">
      <c r="A239" s="58" t="s">
        <v>473</v>
      </c>
      <c r="B239" s="50" t="s">
        <v>559</v>
      </c>
      <c r="C239" s="59" t="s">
        <v>560</v>
      </c>
      <c r="D239" s="52">
        <v>92.377781844000012</v>
      </c>
      <c r="E239" s="53">
        <v>0</v>
      </c>
      <c r="F239" s="53">
        <v>8.4167999999999985</v>
      </c>
      <c r="G239" s="54">
        <f t="shared" si="209"/>
        <v>83.960981844000017</v>
      </c>
      <c r="H239" s="52">
        <f t="shared" si="210"/>
        <v>15.368016647999999</v>
      </c>
      <c r="I239" s="52">
        <v>0</v>
      </c>
      <c r="J239" s="52">
        <v>0</v>
      </c>
      <c r="K239" s="52">
        <v>0</v>
      </c>
      <c r="L239" s="52">
        <v>15.368016647999999</v>
      </c>
      <c r="M239" s="52">
        <f t="shared" si="211"/>
        <v>9.7388213300000004</v>
      </c>
      <c r="N239" s="52">
        <v>0</v>
      </c>
      <c r="O239" s="52">
        <v>0</v>
      </c>
      <c r="P239" s="52">
        <v>0</v>
      </c>
      <c r="Q239" s="52">
        <v>9.7388213300000004</v>
      </c>
      <c r="R239" s="54">
        <f t="shared" si="212"/>
        <v>74.222160514000024</v>
      </c>
      <c r="S239" s="54">
        <f t="shared" si="213"/>
        <v>-5.6291953179999989</v>
      </c>
      <c r="T239" s="55">
        <f t="shared" si="218"/>
        <v>-0.36629289562440609</v>
      </c>
      <c r="U239" s="54">
        <f t="shared" si="214"/>
        <v>0</v>
      </c>
      <c r="V239" s="56">
        <v>0</v>
      </c>
      <c r="W239" s="54">
        <f t="shared" si="215"/>
        <v>0</v>
      </c>
      <c r="X239" s="56">
        <v>0</v>
      </c>
      <c r="Y239" s="54">
        <f t="shared" si="216"/>
        <v>0</v>
      </c>
      <c r="Z239" s="55">
        <v>0</v>
      </c>
      <c r="AA239" s="54">
        <f t="shared" si="217"/>
        <v>-5.6291953179999989</v>
      </c>
      <c r="AB239" s="55">
        <f t="shared" si="220"/>
        <v>-0.36629289562440609</v>
      </c>
      <c r="AC239" s="72" t="s">
        <v>561</v>
      </c>
      <c r="AD239" s="28"/>
      <c r="AE239" s="28"/>
      <c r="AK239" s="29"/>
      <c r="AL239" s="29"/>
    </row>
    <row r="240" spans="1:38" ht="31.5" x14ac:dyDescent="0.25">
      <c r="A240" s="58" t="s">
        <v>473</v>
      </c>
      <c r="B240" s="50" t="s">
        <v>562</v>
      </c>
      <c r="C240" s="59" t="s">
        <v>563</v>
      </c>
      <c r="D240" s="52">
        <v>1.7331880799999999</v>
      </c>
      <c r="E240" s="53">
        <v>0</v>
      </c>
      <c r="F240" s="53">
        <v>0</v>
      </c>
      <c r="G240" s="54">
        <f t="shared" si="209"/>
        <v>1.7331880799999999</v>
      </c>
      <c r="H240" s="52">
        <f t="shared" si="210"/>
        <v>1.7331880799999999</v>
      </c>
      <c r="I240" s="52">
        <v>0</v>
      </c>
      <c r="J240" s="52">
        <v>0</v>
      </c>
      <c r="K240" s="52">
        <v>0</v>
      </c>
      <c r="L240" s="52">
        <v>1.7331880799999999</v>
      </c>
      <c r="M240" s="52">
        <f t="shared" si="211"/>
        <v>0</v>
      </c>
      <c r="N240" s="52">
        <v>0</v>
      </c>
      <c r="O240" s="52">
        <v>0</v>
      </c>
      <c r="P240" s="52">
        <v>0</v>
      </c>
      <c r="Q240" s="52">
        <v>0</v>
      </c>
      <c r="R240" s="54">
        <f t="shared" si="212"/>
        <v>1.7331880799999999</v>
      </c>
      <c r="S240" s="54">
        <f t="shared" si="213"/>
        <v>-1.7331880799999999</v>
      </c>
      <c r="T240" s="55">
        <f t="shared" si="218"/>
        <v>-1</v>
      </c>
      <c r="U240" s="54">
        <f t="shared" si="214"/>
        <v>0</v>
      </c>
      <c r="V240" s="56">
        <v>0</v>
      </c>
      <c r="W240" s="54">
        <f t="shared" si="215"/>
        <v>0</v>
      </c>
      <c r="X240" s="56">
        <v>0</v>
      </c>
      <c r="Y240" s="54">
        <f t="shared" si="216"/>
        <v>0</v>
      </c>
      <c r="Z240" s="55">
        <v>0</v>
      </c>
      <c r="AA240" s="54">
        <f t="shared" si="217"/>
        <v>-1.7331880799999999</v>
      </c>
      <c r="AB240" s="55">
        <f t="shared" si="220"/>
        <v>-1</v>
      </c>
      <c r="AC240" s="72" t="s">
        <v>564</v>
      </c>
      <c r="AD240" s="28"/>
      <c r="AE240" s="28"/>
      <c r="AK240" s="29"/>
      <c r="AL240" s="29"/>
    </row>
    <row r="241" spans="1:38" ht="31.5" x14ac:dyDescent="0.25">
      <c r="A241" s="58" t="s">
        <v>473</v>
      </c>
      <c r="B241" s="50" t="s">
        <v>565</v>
      </c>
      <c r="C241" s="59" t="s">
        <v>566</v>
      </c>
      <c r="D241" s="52">
        <v>0.54325178399999996</v>
      </c>
      <c r="E241" s="53">
        <v>0</v>
      </c>
      <c r="F241" s="53">
        <v>0</v>
      </c>
      <c r="G241" s="54">
        <f t="shared" si="209"/>
        <v>0.54325178399999996</v>
      </c>
      <c r="H241" s="52">
        <f t="shared" si="210"/>
        <v>0.54325178000000007</v>
      </c>
      <c r="I241" s="52">
        <v>0</v>
      </c>
      <c r="J241" s="52">
        <v>0</v>
      </c>
      <c r="K241" s="52">
        <v>0.45270981666666671</v>
      </c>
      <c r="L241" s="52">
        <v>9.0541963333333364E-2</v>
      </c>
      <c r="M241" s="52">
        <f t="shared" si="211"/>
        <v>0.4032</v>
      </c>
      <c r="N241" s="52">
        <v>0</v>
      </c>
      <c r="O241" s="52">
        <v>0</v>
      </c>
      <c r="P241" s="52">
        <v>0.33600000000000002</v>
      </c>
      <c r="Q241" s="52">
        <v>6.7199999999999982E-2</v>
      </c>
      <c r="R241" s="54">
        <f t="shared" si="212"/>
        <v>0.14005178399999996</v>
      </c>
      <c r="S241" s="54">
        <f t="shared" si="213"/>
        <v>-0.14005178000000007</v>
      </c>
      <c r="T241" s="55">
        <f t="shared" si="218"/>
        <v>-0.25780270798192334</v>
      </c>
      <c r="U241" s="54">
        <f t="shared" si="214"/>
        <v>0</v>
      </c>
      <c r="V241" s="56">
        <v>0</v>
      </c>
      <c r="W241" s="54">
        <f t="shared" si="215"/>
        <v>0</v>
      </c>
      <c r="X241" s="56">
        <v>0</v>
      </c>
      <c r="Y241" s="54">
        <f t="shared" si="216"/>
        <v>-0.11670981666666669</v>
      </c>
      <c r="Z241" s="55">
        <f t="shared" si="219"/>
        <v>-0.25780270798192323</v>
      </c>
      <c r="AA241" s="54">
        <f t="shared" si="217"/>
        <v>-2.3341963333333382E-2</v>
      </c>
      <c r="AB241" s="55">
        <f t="shared" si="220"/>
        <v>-0.25780270798192367</v>
      </c>
      <c r="AC241" s="72" t="s">
        <v>567</v>
      </c>
      <c r="AD241" s="28"/>
      <c r="AE241" s="28"/>
      <c r="AK241" s="29"/>
      <c r="AL241" s="29"/>
    </row>
    <row r="242" spans="1:38" ht="47.25" x14ac:dyDescent="0.25">
      <c r="A242" s="58" t="s">
        <v>473</v>
      </c>
      <c r="B242" s="50" t="s">
        <v>568</v>
      </c>
      <c r="C242" s="59" t="s">
        <v>569</v>
      </c>
      <c r="D242" s="52">
        <v>0.201616668</v>
      </c>
      <c r="E242" s="53">
        <v>0</v>
      </c>
      <c r="F242" s="53">
        <v>0</v>
      </c>
      <c r="G242" s="54">
        <f t="shared" si="209"/>
        <v>0.201616668</v>
      </c>
      <c r="H242" s="52">
        <f t="shared" si="210"/>
        <v>0.20161667</v>
      </c>
      <c r="I242" s="52">
        <v>0</v>
      </c>
      <c r="J242" s="52">
        <v>0</v>
      </c>
      <c r="K242" s="52">
        <v>0.16801389166666666</v>
      </c>
      <c r="L242" s="52">
        <v>3.3602778333333333E-2</v>
      </c>
      <c r="M242" s="52">
        <f t="shared" si="211"/>
        <v>0.17568</v>
      </c>
      <c r="N242" s="52">
        <v>0</v>
      </c>
      <c r="O242" s="52">
        <v>0</v>
      </c>
      <c r="P242" s="52">
        <v>0.1464</v>
      </c>
      <c r="Q242" s="52">
        <v>2.928E-2</v>
      </c>
      <c r="R242" s="54">
        <f t="shared" si="212"/>
        <v>2.5936667999999996E-2</v>
      </c>
      <c r="S242" s="54">
        <f t="shared" si="213"/>
        <v>-2.5936669999999995E-2</v>
      </c>
      <c r="T242" s="55">
        <f t="shared" si="218"/>
        <v>-0.12864347972813953</v>
      </c>
      <c r="U242" s="54">
        <f t="shared" si="214"/>
        <v>0</v>
      </c>
      <c r="V242" s="56">
        <v>0</v>
      </c>
      <c r="W242" s="54">
        <f t="shared" si="215"/>
        <v>0</v>
      </c>
      <c r="X242" s="56">
        <v>0</v>
      </c>
      <c r="Y242" s="54">
        <f t="shared" si="216"/>
        <v>-2.1613891666666663E-2</v>
      </c>
      <c r="Z242" s="55">
        <f t="shared" si="219"/>
        <v>-0.12864347972813953</v>
      </c>
      <c r="AA242" s="54">
        <f t="shared" si="217"/>
        <v>-4.3227783333333325E-3</v>
      </c>
      <c r="AB242" s="55">
        <f t="shared" si="220"/>
        <v>-0.12864347972813953</v>
      </c>
      <c r="AC242" s="72" t="s">
        <v>570</v>
      </c>
      <c r="AD242" s="28"/>
      <c r="AE242" s="28"/>
      <c r="AK242" s="29"/>
      <c r="AL242" s="29"/>
    </row>
    <row r="243" spans="1:38" ht="31.5" x14ac:dyDescent="0.25">
      <c r="A243" s="58" t="s">
        <v>473</v>
      </c>
      <c r="B243" s="50" t="s">
        <v>571</v>
      </c>
      <c r="C243" s="59" t="s">
        <v>572</v>
      </c>
      <c r="D243" s="52">
        <v>66.84611658</v>
      </c>
      <c r="E243" s="53">
        <v>0</v>
      </c>
      <c r="F243" s="53">
        <v>0</v>
      </c>
      <c r="G243" s="54">
        <f t="shared" si="209"/>
        <v>66.84611658</v>
      </c>
      <c r="H243" s="52">
        <f t="shared" si="210"/>
        <v>66.84611658</v>
      </c>
      <c r="I243" s="52">
        <v>0</v>
      </c>
      <c r="J243" s="52">
        <v>0</v>
      </c>
      <c r="K243" s="52">
        <v>55.70509715</v>
      </c>
      <c r="L243" s="52">
        <v>11.14101943</v>
      </c>
      <c r="M243" s="52">
        <f t="shared" si="211"/>
        <v>60.187467699999999</v>
      </c>
      <c r="N243" s="52">
        <v>0</v>
      </c>
      <c r="O243" s="52">
        <v>0</v>
      </c>
      <c r="P243" s="52">
        <v>50.156223089999997</v>
      </c>
      <c r="Q243" s="52">
        <v>10.03124461</v>
      </c>
      <c r="R243" s="54">
        <f t="shared" si="212"/>
        <v>6.6586488800000012</v>
      </c>
      <c r="S243" s="54">
        <f t="shared" si="213"/>
        <v>-6.6586488800000012</v>
      </c>
      <c r="T243" s="55">
        <f t="shared" si="218"/>
        <v>-9.9611603794979964E-2</v>
      </c>
      <c r="U243" s="54">
        <f t="shared" si="214"/>
        <v>0</v>
      </c>
      <c r="V243" s="56">
        <v>0</v>
      </c>
      <c r="W243" s="54">
        <f t="shared" si="215"/>
        <v>0</v>
      </c>
      <c r="X243" s="56">
        <v>0</v>
      </c>
      <c r="Y243" s="54">
        <f t="shared" si="216"/>
        <v>-5.5488740600000028</v>
      </c>
      <c r="Z243" s="55">
        <f t="shared" si="219"/>
        <v>-9.9611603675302141E-2</v>
      </c>
      <c r="AA243" s="54">
        <f t="shared" si="217"/>
        <v>-1.1097748200000002</v>
      </c>
      <c r="AB243" s="55">
        <f t="shared" si="220"/>
        <v>-9.9611604393369246E-2</v>
      </c>
      <c r="AC243" s="72" t="s">
        <v>33</v>
      </c>
      <c r="AD243" s="28"/>
      <c r="AE243" s="28"/>
      <c r="AK243" s="29"/>
      <c r="AL243" s="29"/>
    </row>
    <row r="244" spans="1:38" ht="31.5" x14ac:dyDescent="0.25">
      <c r="A244" s="58" t="s">
        <v>473</v>
      </c>
      <c r="B244" s="50" t="s">
        <v>573</v>
      </c>
      <c r="C244" s="59" t="s">
        <v>574</v>
      </c>
      <c r="D244" s="52">
        <v>0.19435012799999998</v>
      </c>
      <c r="E244" s="53">
        <v>0</v>
      </c>
      <c r="F244" s="53">
        <v>0</v>
      </c>
      <c r="G244" s="54">
        <f t="shared" si="209"/>
        <v>0.19435012799999998</v>
      </c>
      <c r="H244" s="52">
        <f t="shared" si="210"/>
        <v>0.19435012799999998</v>
      </c>
      <c r="I244" s="52">
        <v>0</v>
      </c>
      <c r="J244" s="52">
        <v>0</v>
      </c>
      <c r="K244" s="52">
        <v>0.16195844000000001</v>
      </c>
      <c r="L244" s="52">
        <v>3.2391687999999974E-2</v>
      </c>
      <c r="M244" s="52">
        <f t="shared" si="211"/>
        <v>0.1832568</v>
      </c>
      <c r="N244" s="52">
        <v>0</v>
      </c>
      <c r="O244" s="52">
        <v>0</v>
      </c>
      <c r="P244" s="52">
        <v>0.15271399999999999</v>
      </c>
      <c r="Q244" s="52">
        <v>3.0542800000000009E-2</v>
      </c>
      <c r="R244" s="54">
        <f t="shared" si="212"/>
        <v>1.1093327999999986E-2</v>
      </c>
      <c r="S244" s="54">
        <f t="shared" si="213"/>
        <v>-1.1093327999999986E-2</v>
      </c>
      <c r="T244" s="55">
        <f t="shared" si="218"/>
        <v>-5.7079087696818943E-2</v>
      </c>
      <c r="U244" s="54">
        <f t="shared" si="214"/>
        <v>0</v>
      </c>
      <c r="V244" s="56">
        <v>0</v>
      </c>
      <c r="W244" s="54">
        <f t="shared" si="215"/>
        <v>0</v>
      </c>
      <c r="X244" s="56">
        <v>0</v>
      </c>
      <c r="Y244" s="54">
        <f t="shared" si="216"/>
        <v>-9.2444400000000204E-3</v>
      </c>
      <c r="Z244" s="55">
        <f t="shared" si="219"/>
        <v>-5.7079087696819131E-2</v>
      </c>
      <c r="AA244" s="54">
        <f t="shared" si="217"/>
        <v>-1.8488879999999652E-3</v>
      </c>
      <c r="AB244" s="55">
        <f t="shared" si="220"/>
        <v>-5.7079087696817986E-2</v>
      </c>
      <c r="AC244" s="57" t="s">
        <v>33</v>
      </c>
      <c r="AD244" s="28"/>
      <c r="AE244" s="28"/>
      <c r="AK244" s="29"/>
      <c r="AL244" s="29"/>
    </row>
    <row r="245" spans="1:38" ht="31.5" x14ac:dyDescent="0.25">
      <c r="A245" s="58" t="s">
        <v>473</v>
      </c>
      <c r="B245" s="50" t="s">
        <v>575</v>
      </c>
      <c r="C245" s="59" t="s">
        <v>576</v>
      </c>
      <c r="D245" s="52">
        <v>0.56327066400000003</v>
      </c>
      <c r="E245" s="53">
        <v>0</v>
      </c>
      <c r="F245" s="53">
        <v>0</v>
      </c>
      <c r="G245" s="54">
        <f t="shared" si="209"/>
        <v>0.56327066400000003</v>
      </c>
      <c r="H245" s="52">
        <f t="shared" si="210"/>
        <v>0.56327066400000003</v>
      </c>
      <c r="I245" s="52">
        <v>0</v>
      </c>
      <c r="J245" s="52">
        <v>0</v>
      </c>
      <c r="K245" s="52">
        <v>0.46939222000000003</v>
      </c>
      <c r="L245" s="52">
        <v>9.3878444000000005E-2</v>
      </c>
      <c r="M245" s="52">
        <f t="shared" si="211"/>
        <v>0.52835880000000002</v>
      </c>
      <c r="N245" s="52">
        <v>0</v>
      </c>
      <c r="O245" s="52">
        <v>0</v>
      </c>
      <c r="P245" s="52">
        <v>0.44029900000000005</v>
      </c>
      <c r="Q245" s="52">
        <v>8.8059799999999994E-2</v>
      </c>
      <c r="R245" s="54">
        <f t="shared" si="212"/>
        <v>3.4911864000000015E-2</v>
      </c>
      <c r="S245" s="54">
        <f t="shared" si="213"/>
        <v>-3.4911864000000015E-2</v>
      </c>
      <c r="T245" s="55">
        <f t="shared" si="218"/>
        <v>-6.1980618255666892E-2</v>
      </c>
      <c r="U245" s="54">
        <f t="shared" si="214"/>
        <v>0</v>
      </c>
      <c r="V245" s="56">
        <v>0</v>
      </c>
      <c r="W245" s="54">
        <f t="shared" si="215"/>
        <v>0</v>
      </c>
      <c r="X245" s="56">
        <v>0</v>
      </c>
      <c r="Y245" s="54">
        <f t="shared" si="216"/>
        <v>-2.9093219999999975E-2</v>
      </c>
      <c r="Z245" s="55">
        <f t="shared" si="219"/>
        <v>-6.1980618255666815E-2</v>
      </c>
      <c r="AA245" s="54">
        <f t="shared" si="217"/>
        <v>-5.8186440000000117E-3</v>
      </c>
      <c r="AB245" s="55">
        <f t="shared" si="220"/>
        <v>-6.1980618255666989E-2</v>
      </c>
      <c r="AC245" s="57" t="s">
        <v>33</v>
      </c>
      <c r="AD245" s="28"/>
      <c r="AE245" s="28"/>
      <c r="AK245" s="29"/>
      <c r="AL245" s="29"/>
    </row>
    <row r="246" spans="1:38" ht="31.5" x14ac:dyDescent="0.25">
      <c r="A246" s="58" t="s">
        <v>473</v>
      </c>
      <c r="B246" s="50" t="s">
        <v>577</v>
      </c>
      <c r="C246" s="59" t="s">
        <v>578</v>
      </c>
      <c r="D246" s="52">
        <v>2.1220292879999998</v>
      </c>
      <c r="E246" s="53">
        <v>0</v>
      </c>
      <c r="F246" s="53">
        <v>0</v>
      </c>
      <c r="G246" s="54">
        <f t="shared" si="209"/>
        <v>2.1220292879999998</v>
      </c>
      <c r="H246" s="52">
        <f t="shared" si="210"/>
        <v>2.1220292879999998</v>
      </c>
      <c r="I246" s="52">
        <v>0</v>
      </c>
      <c r="J246" s="52">
        <v>0</v>
      </c>
      <c r="K246" s="52">
        <v>1.7683577399999999</v>
      </c>
      <c r="L246" s="52">
        <v>0.35367154799999989</v>
      </c>
      <c r="M246" s="52">
        <f t="shared" si="211"/>
        <v>1.9905048000000001</v>
      </c>
      <c r="N246" s="52">
        <v>0</v>
      </c>
      <c r="O246" s="52">
        <v>0</v>
      </c>
      <c r="P246" s="52">
        <v>1.6587539999999998</v>
      </c>
      <c r="Q246" s="52">
        <v>0.33175080000000023</v>
      </c>
      <c r="R246" s="54">
        <f t="shared" si="212"/>
        <v>0.13152448799999972</v>
      </c>
      <c r="S246" s="54">
        <f t="shared" si="213"/>
        <v>-0.13152448799999972</v>
      </c>
      <c r="T246" s="55">
        <f t="shared" si="218"/>
        <v>-6.1980524370594703E-2</v>
      </c>
      <c r="U246" s="54">
        <f t="shared" si="214"/>
        <v>0</v>
      </c>
      <c r="V246" s="56">
        <v>0</v>
      </c>
      <c r="W246" s="54">
        <f t="shared" si="215"/>
        <v>0</v>
      </c>
      <c r="X246" s="56">
        <v>0</v>
      </c>
      <c r="Y246" s="54">
        <f t="shared" si="216"/>
        <v>-0.10960374000000006</v>
      </c>
      <c r="Z246" s="55">
        <f t="shared" si="219"/>
        <v>-6.1980524370594869E-2</v>
      </c>
      <c r="AA246" s="54">
        <f t="shared" si="217"/>
        <v>-2.1920747999999657E-2</v>
      </c>
      <c r="AB246" s="55">
        <f t="shared" si="220"/>
        <v>-6.1980524370593884E-2</v>
      </c>
      <c r="AC246" s="57" t="s">
        <v>33</v>
      </c>
      <c r="AD246" s="28"/>
      <c r="AE246" s="28"/>
      <c r="AK246" s="29"/>
      <c r="AL246" s="29"/>
    </row>
    <row r="247" spans="1:38" ht="63" x14ac:dyDescent="0.25">
      <c r="A247" s="58" t="s">
        <v>473</v>
      </c>
      <c r="B247" s="50" t="s">
        <v>579</v>
      </c>
      <c r="C247" s="59" t="s">
        <v>580</v>
      </c>
      <c r="D247" s="52">
        <v>8.4</v>
      </c>
      <c r="E247" s="53">
        <v>0</v>
      </c>
      <c r="F247" s="53">
        <v>0</v>
      </c>
      <c r="G247" s="54">
        <f t="shared" si="209"/>
        <v>8.4</v>
      </c>
      <c r="H247" s="52">
        <f t="shared" si="210"/>
        <v>8.4</v>
      </c>
      <c r="I247" s="52">
        <v>0</v>
      </c>
      <c r="J247" s="52">
        <v>0</v>
      </c>
      <c r="K247" s="52">
        <v>7</v>
      </c>
      <c r="L247" s="52">
        <v>1.4000000000000004</v>
      </c>
      <c r="M247" s="52">
        <f t="shared" si="211"/>
        <v>8.4</v>
      </c>
      <c r="N247" s="52">
        <v>0</v>
      </c>
      <c r="O247" s="52">
        <v>0</v>
      </c>
      <c r="P247" s="52">
        <v>7</v>
      </c>
      <c r="Q247" s="52">
        <v>1.4000000000000004</v>
      </c>
      <c r="R247" s="54">
        <f t="shared" si="212"/>
        <v>0</v>
      </c>
      <c r="S247" s="54">
        <f t="shared" si="213"/>
        <v>0</v>
      </c>
      <c r="T247" s="55">
        <f t="shared" si="218"/>
        <v>0</v>
      </c>
      <c r="U247" s="54">
        <f t="shared" si="214"/>
        <v>0</v>
      </c>
      <c r="V247" s="56">
        <v>0</v>
      </c>
      <c r="W247" s="54">
        <f t="shared" si="215"/>
        <v>0</v>
      </c>
      <c r="X247" s="56">
        <v>0</v>
      </c>
      <c r="Y247" s="54">
        <f t="shared" si="216"/>
        <v>0</v>
      </c>
      <c r="Z247" s="55">
        <f t="shared" si="219"/>
        <v>0</v>
      </c>
      <c r="AA247" s="54">
        <f t="shared" si="217"/>
        <v>0</v>
      </c>
      <c r="AB247" s="55">
        <f t="shared" si="220"/>
        <v>0</v>
      </c>
      <c r="AC247" s="57" t="s">
        <v>33</v>
      </c>
      <c r="AD247" s="28"/>
      <c r="AE247" s="28"/>
      <c r="AK247" s="29"/>
      <c r="AL247" s="29"/>
    </row>
    <row r="248" spans="1:38" ht="47.25" x14ac:dyDescent="0.25">
      <c r="A248" s="58" t="s">
        <v>473</v>
      </c>
      <c r="B248" s="50" t="s">
        <v>581</v>
      </c>
      <c r="C248" s="59" t="s">
        <v>582</v>
      </c>
      <c r="D248" s="52" t="s">
        <v>33</v>
      </c>
      <c r="E248" s="53" t="s">
        <v>33</v>
      </c>
      <c r="F248" s="53" t="s">
        <v>33</v>
      </c>
      <c r="G248" s="54" t="s">
        <v>33</v>
      </c>
      <c r="H248" s="52" t="s">
        <v>33</v>
      </c>
      <c r="I248" s="52" t="s">
        <v>33</v>
      </c>
      <c r="J248" s="52" t="s">
        <v>33</v>
      </c>
      <c r="K248" s="52" t="s">
        <v>33</v>
      </c>
      <c r="L248" s="52" t="s">
        <v>33</v>
      </c>
      <c r="M248" s="52">
        <f t="shared" si="211"/>
        <v>6.8159999999999998</v>
      </c>
      <c r="N248" s="52">
        <v>0</v>
      </c>
      <c r="O248" s="52">
        <v>0</v>
      </c>
      <c r="P248" s="52">
        <v>0</v>
      </c>
      <c r="Q248" s="52">
        <v>6.8159999999999998</v>
      </c>
      <c r="R248" s="54" t="s">
        <v>33</v>
      </c>
      <c r="S248" s="54" t="s">
        <v>33</v>
      </c>
      <c r="T248" s="55" t="s">
        <v>33</v>
      </c>
      <c r="U248" s="54" t="s">
        <v>33</v>
      </c>
      <c r="V248" s="56" t="s">
        <v>33</v>
      </c>
      <c r="W248" s="54" t="s">
        <v>33</v>
      </c>
      <c r="X248" s="56" t="s">
        <v>33</v>
      </c>
      <c r="Y248" s="54" t="s">
        <v>33</v>
      </c>
      <c r="Z248" s="55" t="s">
        <v>33</v>
      </c>
      <c r="AA248" s="54" t="s">
        <v>33</v>
      </c>
      <c r="AB248" s="55" t="s">
        <v>33</v>
      </c>
      <c r="AC248" s="57" t="s">
        <v>583</v>
      </c>
      <c r="AD248" s="28"/>
      <c r="AE248" s="28"/>
      <c r="AK248" s="29"/>
      <c r="AL248" s="29"/>
    </row>
    <row r="249" spans="1:38" x14ac:dyDescent="0.25">
      <c r="A249" s="58" t="s">
        <v>473</v>
      </c>
      <c r="B249" s="50" t="s">
        <v>584</v>
      </c>
      <c r="C249" s="59" t="s">
        <v>585</v>
      </c>
      <c r="D249" s="52">
        <v>21.902411004000001</v>
      </c>
      <c r="E249" s="53">
        <v>0</v>
      </c>
      <c r="F249" s="53">
        <v>0</v>
      </c>
      <c r="G249" s="54">
        <f t="shared" si="209"/>
        <v>21.902411004000001</v>
      </c>
      <c r="H249" s="52">
        <f t="shared" si="210"/>
        <v>21.902411004000001</v>
      </c>
      <c r="I249" s="52">
        <v>0</v>
      </c>
      <c r="J249" s="52">
        <v>0</v>
      </c>
      <c r="K249" s="52">
        <v>0</v>
      </c>
      <c r="L249" s="52">
        <v>21.902411004000001</v>
      </c>
      <c r="M249" s="52">
        <f t="shared" si="211"/>
        <v>20.8686218</v>
      </c>
      <c r="N249" s="52">
        <v>0</v>
      </c>
      <c r="O249" s="52">
        <v>0</v>
      </c>
      <c r="P249" s="52">
        <v>0</v>
      </c>
      <c r="Q249" s="52">
        <v>20.8686218</v>
      </c>
      <c r="R249" s="54">
        <f t="shared" si="212"/>
        <v>1.0337892040000014</v>
      </c>
      <c r="S249" s="54">
        <f t="shared" si="213"/>
        <v>-1.0337892040000014</v>
      </c>
      <c r="T249" s="55">
        <f t="shared" si="218"/>
        <v>-4.7199790187993557E-2</v>
      </c>
      <c r="U249" s="54">
        <f t="shared" si="214"/>
        <v>0</v>
      </c>
      <c r="V249" s="56">
        <v>0</v>
      </c>
      <c r="W249" s="54">
        <f t="shared" si="215"/>
        <v>0</v>
      </c>
      <c r="X249" s="56">
        <v>0</v>
      </c>
      <c r="Y249" s="54">
        <f t="shared" si="216"/>
        <v>0</v>
      </c>
      <c r="Z249" s="55">
        <v>0</v>
      </c>
      <c r="AA249" s="54">
        <f t="shared" si="217"/>
        <v>-1.0337892040000014</v>
      </c>
      <c r="AB249" s="55">
        <f t="shared" si="220"/>
        <v>-4.7199790187993557E-2</v>
      </c>
      <c r="AC249" s="57" t="s">
        <v>33</v>
      </c>
      <c r="AD249" s="28"/>
      <c r="AE249" s="28"/>
      <c r="AK249" s="29"/>
      <c r="AL249" s="29"/>
    </row>
    <row r="250" spans="1:38" ht="47.25" x14ac:dyDescent="0.25">
      <c r="A250" s="58" t="s">
        <v>473</v>
      </c>
      <c r="B250" s="50" t="s">
        <v>586</v>
      </c>
      <c r="C250" s="59" t="s">
        <v>587</v>
      </c>
      <c r="D250" s="52" t="s">
        <v>33</v>
      </c>
      <c r="E250" s="53" t="s">
        <v>33</v>
      </c>
      <c r="F250" s="53" t="s">
        <v>33</v>
      </c>
      <c r="G250" s="54" t="s">
        <v>33</v>
      </c>
      <c r="H250" s="52" t="s">
        <v>33</v>
      </c>
      <c r="I250" s="52" t="s">
        <v>33</v>
      </c>
      <c r="J250" s="52" t="s">
        <v>33</v>
      </c>
      <c r="K250" s="52" t="s">
        <v>33</v>
      </c>
      <c r="L250" s="52" t="s">
        <v>33</v>
      </c>
      <c r="M250" s="52">
        <f t="shared" si="211"/>
        <v>9.8759999999999994</v>
      </c>
      <c r="N250" s="52">
        <v>0</v>
      </c>
      <c r="O250" s="52">
        <v>0</v>
      </c>
      <c r="P250" s="52">
        <v>0</v>
      </c>
      <c r="Q250" s="52">
        <v>9.8759999999999994</v>
      </c>
      <c r="R250" s="54" t="s">
        <v>33</v>
      </c>
      <c r="S250" s="54" t="s">
        <v>33</v>
      </c>
      <c r="T250" s="55" t="s">
        <v>33</v>
      </c>
      <c r="U250" s="54" t="s">
        <v>33</v>
      </c>
      <c r="V250" s="56" t="s">
        <v>33</v>
      </c>
      <c r="W250" s="54" t="s">
        <v>33</v>
      </c>
      <c r="X250" s="56" t="s">
        <v>33</v>
      </c>
      <c r="Y250" s="54" t="s">
        <v>33</v>
      </c>
      <c r="Z250" s="55" t="s">
        <v>33</v>
      </c>
      <c r="AA250" s="54" t="s">
        <v>33</v>
      </c>
      <c r="AB250" s="55" t="s">
        <v>33</v>
      </c>
      <c r="AC250" s="57" t="s">
        <v>583</v>
      </c>
      <c r="AD250" s="28"/>
      <c r="AE250" s="28"/>
      <c r="AK250" s="29"/>
      <c r="AL250" s="29"/>
    </row>
    <row r="251" spans="1:38" ht="47.25" x14ac:dyDescent="0.25">
      <c r="A251" s="58" t="s">
        <v>473</v>
      </c>
      <c r="B251" s="50" t="s">
        <v>588</v>
      </c>
      <c r="C251" s="59" t="s">
        <v>589</v>
      </c>
      <c r="D251" s="52">
        <v>0.378</v>
      </c>
      <c r="E251" s="53">
        <v>0</v>
      </c>
      <c r="F251" s="53">
        <v>0.378</v>
      </c>
      <c r="G251" s="54">
        <f t="shared" si="209"/>
        <v>0</v>
      </c>
      <c r="H251" s="52">
        <f t="shared" si="210"/>
        <v>0</v>
      </c>
      <c r="I251" s="52">
        <v>0</v>
      </c>
      <c r="J251" s="52">
        <v>0</v>
      </c>
      <c r="K251" s="52">
        <v>0</v>
      </c>
      <c r="L251" s="52">
        <v>0</v>
      </c>
      <c r="M251" s="52">
        <f t="shared" si="211"/>
        <v>0</v>
      </c>
      <c r="N251" s="52">
        <v>0</v>
      </c>
      <c r="O251" s="52">
        <v>0</v>
      </c>
      <c r="P251" s="52">
        <v>0</v>
      </c>
      <c r="Q251" s="52">
        <v>0</v>
      </c>
      <c r="R251" s="54">
        <f t="shared" si="212"/>
        <v>0</v>
      </c>
      <c r="S251" s="54">
        <f t="shared" si="213"/>
        <v>0</v>
      </c>
      <c r="T251" s="55">
        <v>0</v>
      </c>
      <c r="U251" s="54">
        <f t="shared" si="214"/>
        <v>0</v>
      </c>
      <c r="V251" s="56">
        <v>0</v>
      </c>
      <c r="W251" s="54">
        <f t="shared" si="215"/>
        <v>0</v>
      </c>
      <c r="X251" s="56">
        <v>0</v>
      </c>
      <c r="Y251" s="54">
        <f t="shared" si="216"/>
        <v>0</v>
      </c>
      <c r="Z251" s="55">
        <v>0</v>
      </c>
      <c r="AA251" s="54">
        <f t="shared" si="217"/>
        <v>0</v>
      </c>
      <c r="AB251" s="55">
        <v>0</v>
      </c>
      <c r="AC251" s="57" t="s">
        <v>33</v>
      </c>
      <c r="AD251" s="28"/>
      <c r="AE251" s="28"/>
      <c r="AK251" s="29"/>
      <c r="AL251" s="29"/>
    </row>
    <row r="252" spans="1:38" ht="63" x14ac:dyDescent="0.25">
      <c r="A252" s="58" t="s">
        <v>473</v>
      </c>
      <c r="B252" s="50" t="s">
        <v>590</v>
      </c>
      <c r="C252" s="59" t="s">
        <v>591</v>
      </c>
      <c r="D252" s="52">
        <v>0.20800320000000003</v>
      </c>
      <c r="E252" s="53">
        <v>0</v>
      </c>
      <c r="F252" s="53">
        <v>0</v>
      </c>
      <c r="G252" s="54">
        <f t="shared" si="209"/>
        <v>0.20800320000000003</v>
      </c>
      <c r="H252" s="52">
        <f t="shared" si="210"/>
        <v>0.20800320000000003</v>
      </c>
      <c r="I252" s="52">
        <v>0</v>
      </c>
      <c r="J252" s="52">
        <v>0</v>
      </c>
      <c r="K252" s="52">
        <v>0.17333600000000002</v>
      </c>
      <c r="L252" s="52">
        <v>3.4667200000000009E-2</v>
      </c>
      <c r="M252" s="52">
        <f t="shared" si="211"/>
        <v>0.20800320000000003</v>
      </c>
      <c r="N252" s="52">
        <v>0</v>
      </c>
      <c r="O252" s="52">
        <v>0</v>
      </c>
      <c r="P252" s="52">
        <v>0.17333600000000002</v>
      </c>
      <c r="Q252" s="52">
        <v>3.4667200000000009E-2</v>
      </c>
      <c r="R252" s="54">
        <f t="shared" si="212"/>
        <v>0</v>
      </c>
      <c r="S252" s="54">
        <f t="shared" si="213"/>
        <v>0</v>
      </c>
      <c r="T252" s="55">
        <f t="shared" si="218"/>
        <v>0</v>
      </c>
      <c r="U252" s="54">
        <f t="shared" si="214"/>
        <v>0</v>
      </c>
      <c r="V252" s="56">
        <v>0</v>
      </c>
      <c r="W252" s="54">
        <f t="shared" si="215"/>
        <v>0</v>
      </c>
      <c r="X252" s="56">
        <v>0</v>
      </c>
      <c r="Y252" s="54">
        <f t="shared" si="216"/>
        <v>0</v>
      </c>
      <c r="Z252" s="55">
        <f t="shared" si="219"/>
        <v>0</v>
      </c>
      <c r="AA252" s="54">
        <f t="shared" si="217"/>
        <v>0</v>
      </c>
      <c r="AB252" s="55">
        <f t="shared" si="220"/>
        <v>0</v>
      </c>
      <c r="AC252" s="57" t="s">
        <v>33</v>
      </c>
      <c r="AD252" s="28"/>
      <c r="AE252" s="28"/>
      <c r="AK252" s="29"/>
      <c r="AL252" s="29"/>
    </row>
    <row r="253" spans="1:38" ht="63" x14ac:dyDescent="0.25">
      <c r="A253" s="58" t="s">
        <v>473</v>
      </c>
      <c r="B253" s="50" t="s">
        <v>592</v>
      </c>
      <c r="C253" s="59" t="s">
        <v>593</v>
      </c>
      <c r="D253" s="52" t="s">
        <v>33</v>
      </c>
      <c r="E253" s="53" t="s">
        <v>33</v>
      </c>
      <c r="F253" s="53" t="s">
        <v>33</v>
      </c>
      <c r="G253" s="54" t="s">
        <v>33</v>
      </c>
      <c r="H253" s="52" t="s">
        <v>33</v>
      </c>
      <c r="I253" s="52" t="s">
        <v>33</v>
      </c>
      <c r="J253" s="52" t="s">
        <v>33</v>
      </c>
      <c r="K253" s="52" t="s">
        <v>33</v>
      </c>
      <c r="L253" s="52" t="s">
        <v>33</v>
      </c>
      <c r="M253" s="52">
        <f t="shared" si="211"/>
        <v>0.6048</v>
      </c>
      <c r="N253" s="52">
        <v>0</v>
      </c>
      <c r="O253" s="52">
        <v>0</v>
      </c>
      <c r="P253" s="52">
        <v>0.504</v>
      </c>
      <c r="Q253" s="52">
        <v>0.1008</v>
      </c>
      <c r="R253" s="54" t="s">
        <v>33</v>
      </c>
      <c r="S253" s="54" t="s">
        <v>33</v>
      </c>
      <c r="T253" s="55" t="s">
        <v>33</v>
      </c>
      <c r="U253" s="54" t="s">
        <v>33</v>
      </c>
      <c r="V253" s="56" t="s">
        <v>33</v>
      </c>
      <c r="W253" s="54" t="s">
        <v>33</v>
      </c>
      <c r="X253" s="56" t="s">
        <v>33</v>
      </c>
      <c r="Y253" s="54" t="s">
        <v>33</v>
      </c>
      <c r="Z253" s="55" t="s">
        <v>33</v>
      </c>
      <c r="AA253" s="54" t="s">
        <v>33</v>
      </c>
      <c r="AB253" s="55" t="s">
        <v>33</v>
      </c>
      <c r="AC253" s="57" t="s">
        <v>594</v>
      </c>
      <c r="AD253" s="28"/>
      <c r="AE253" s="28"/>
      <c r="AK253" s="29"/>
      <c r="AL253" s="29"/>
    </row>
    <row r="254" spans="1:38" ht="31.5" x14ac:dyDescent="0.25">
      <c r="A254" s="58" t="s">
        <v>473</v>
      </c>
      <c r="B254" s="50" t="s">
        <v>595</v>
      </c>
      <c r="C254" s="59" t="s">
        <v>596</v>
      </c>
      <c r="D254" s="52">
        <v>3.6001560000000001</v>
      </c>
      <c r="E254" s="53">
        <v>0</v>
      </c>
      <c r="F254" s="53">
        <v>1.8000780000000001</v>
      </c>
      <c r="G254" s="54">
        <f t="shared" si="209"/>
        <v>1.8000780000000001</v>
      </c>
      <c r="H254" s="52">
        <f t="shared" si="210"/>
        <v>1.8000780000000001</v>
      </c>
      <c r="I254" s="52">
        <v>0</v>
      </c>
      <c r="J254" s="52">
        <v>0</v>
      </c>
      <c r="K254" s="52">
        <v>1.500065</v>
      </c>
      <c r="L254" s="52">
        <v>0.30001300000000009</v>
      </c>
      <c r="M254" s="52">
        <f t="shared" si="211"/>
        <v>1.8000780000000001</v>
      </c>
      <c r="N254" s="52">
        <v>0</v>
      </c>
      <c r="O254" s="52">
        <v>0</v>
      </c>
      <c r="P254" s="52">
        <v>1.500065</v>
      </c>
      <c r="Q254" s="52">
        <v>0.30001300000000009</v>
      </c>
      <c r="R254" s="54">
        <f t="shared" si="212"/>
        <v>0</v>
      </c>
      <c r="S254" s="54">
        <f t="shared" si="213"/>
        <v>0</v>
      </c>
      <c r="T254" s="55">
        <f t="shared" si="218"/>
        <v>0</v>
      </c>
      <c r="U254" s="54">
        <f t="shared" si="214"/>
        <v>0</v>
      </c>
      <c r="V254" s="56">
        <v>0</v>
      </c>
      <c r="W254" s="54">
        <f t="shared" si="215"/>
        <v>0</v>
      </c>
      <c r="X254" s="56">
        <v>0</v>
      </c>
      <c r="Y254" s="54">
        <f t="shared" si="216"/>
        <v>0</v>
      </c>
      <c r="Z254" s="55">
        <f t="shared" si="219"/>
        <v>0</v>
      </c>
      <c r="AA254" s="54">
        <f t="shared" si="217"/>
        <v>0</v>
      </c>
      <c r="AB254" s="55">
        <f t="shared" si="220"/>
        <v>0</v>
      </c>
      <c r="AC254" s="57" t="s">
        <v>33</v>
      </c>
      <c r="AD254" s="28"/>
      <c r="AE254" s="28"/>
      <c r="AK254" s="29"/>
      <c r="AL254" s="29"/>
    </row>
    <row r="255" spans="1:38" ht="47.25" x14ac:dyDescent="0.25">
      <c r="A255" s="58" t="s">
        <v>473</v>
      </c>
      <c r="B255" s="50" t="s">
        <v>597</v>
      </c>
      <c r="C255" s="59" t="s">
        <v>598</v>
      </c>
      <c r="D255" s="52">
        <v>11.639999995999998</v>
      </c>
      <c r="E255" s="53">
        <v>0</v>
      </c>
      <c r="F255" s="53">
        <v>0</v>
      </c>
      <c r="G255" s="54">
        <f t="shared" si="209"/>
        <v>11.639999995999998</v>
      </c>
      <c r="H255" s="52">
        <f t="shared" si="210"/>
        <v>11.64</v>
      </c>
      <c r="I255" s="52">
        <v>0</v>
      </c>
      <c r="J255" s="52">
        <v>0</v>
      </c>
      <c r="K255" s="52">
        <v>9.6999999999999993</v>
      </c>
      <c r="L255" s="52">
        <v>1.9400000000000013</v>
      </c>
      <c r="M255" s="52">
        <f t="shared" si="211"/>
        <v>11.64</v>
      </c>
      <c r="N255" s="52">
        <v>0</v>
      </c>
      <c r="O255" s="52">
        <v>0</v>
      </c>
      <c r="P255" s="52">
        <v>9.6999999999999993</v>
      </c>
      <c r="Q255" s="52">
        <v>1.9400000000000013</v>
      </c>
      <c r="R255" s="54">
        <f t="shared" si="212"/>
        <v>-4.0000021073183234E-9</v>
      </c>
      <c r="S255" s="54">
        <f t="shared" si="213"/>
        <v>0</v>
      </c>
      <c r="T255" s="55">
        <f t="shared" si="218"/>
        <v>0</v>
      </c>
      <c r="U255" s="54">
        <f t="shared" si="214"/>
        <v>0</v>
      </c>
      <c r="V255" s="56">
        <v>0</v>
      </c>
      <c r="W255" s="54">
        <f t="shared" si="215"/>
        <v>0</v>
      </c>
      <c r="X255" s="56">
        <v>0</v>
      </c>
      <c r="Y255" s="54">
        <f t="shared" si="216"/>
        <v>0</v>
      </c>
      <c r="Z255" s="55">
        <f t="shared" si="219"/>
        <v>0</v>
      </c>
      <c r="AA255" s="54">
        <f t="shared" si="217"/>
        <v>0</v>
      </c>
      <c r="AB255" s="55">
        <f t="shared" si="220"/>
        <v>0</v>
      </c>
      <c r="AC255" s="57" t="s">
        <v>33</v>
      </c>
      <c r="AD255" s="28"/>
      <c r="AE255" s="28"/>
      <c r="AK255" s="29"/>
      <c r="AL255" s="29"/>
    </row>
    <row r="256" spans="1:38" ht="47.25" x14ac:dyDescent="0.25">
      <c r="A256" s="58" t="s">
        <v>473</v>
      </c>
      <c r="B256" s="50" t="s">
        <v>599</v>
      </c>
      <c r="C256" s="59" t="s">
        <v>600</v>
      </c>
      <c r="D256" s="52">
        <v>2.2400015999999998</v>
      </c>
      <c r="E256" s="53">
        <v>0</v>
      </c>
      <c r="F256" s="53">
        <v>0</v>
      </c>
      <c r="G256" s="54">
        <f t="shared" si="209"/>
        <v>2.2400015999999998</v>
      </c>
      <c r="H256" s="52">
        <f t="shared" si="210"/>
        <v>2.2400015999999998</v>
      </c>
      <c r="I256" s="52">
        <v>0</v>
      </c>
      <c r="J256" s="52">
        <v>0</v>
      </c>
      <c r="K256" s="52">
        <v>1.8666679999999998</v>
      </c>
      <c r="L256" s="52">
        <v>0.37333360000000004</v>
      </c>
      <c r="M256" s="52">
        <f>SUBTOTAL(9,N256:Q256)</f>
        <v>2.2400016000000003</v>
      </c>
      <c r="N256" s="52">
        <v>0</v>
      </c>
      <c r="O256" s="52">
        <v>0</v>
      </c>
      <c r="P256" s="52">
        <v>1.866668</v>
      </c>
      <c r="Q256" s="52">
        <v>0.37333360000000027</v>
      </c>
      <c r="R256" s="54">
        <f t="shared" si="212"/>
        <v>0</v>
      </c>
      <c r="S256" s="54">
        <f t="shared" si="213"/>
        <v>0</v>
      </c>
      <c r="T256" s="55">
        <f t="shared" si="218"/>
        <v>0</v>
      </c>
      <c r="U256" s="54">
        <f t="shared" si="214"/>
        <v>0</v>
      </c>
      <c r="V256" s="56">
        <v>0</v>
      </c>
      <c r="W256" s="54">
        <f t="shared" si="215"/>
        <v>0</v>
      </c>
      <c r="X256" s="56">
        <v>0</v>
      </c>
      <c r="Y256" s="54">
        <f t="shared" si="216"/>
        <v>0</v>
      </c>
      <c r="Z256" s="55">
        <f t="shared" si="219"/>
        <v>0</v>
      </c>
      <c r="AA256" s="54">
        <f t="shared" si="217"/>
        <v>0</v>
      </c>
      <c r="AB256" s="55">
        <f t="shared" si="220"/>
        <v>0</v>
      </c>
      <c r="AC256" s="57" t="s">
        <v>33</v>
      </c>
      <c r="AD256" s="28"/>
      <c r="AE256" s="28"/>
      <c r="AK256" s="29"/>
      <c r="AL256" s="29"/>
    </row>
    <row r="257" spans="1:38" ht="31.5" x14ac:dyDescent="0.25">
      <c r="A257" s="58" t="s">
        <v>473</v>
      </c>
      <c r="B257" s="50" t="s">
        <v>601</v>
      </c>
      <c r="C257" s="59" t="s">
        <v>602</v>
      </c>
      <c r="D257" s="52">
        <v>3.8039999999999998</v>
      </c>
      <c r="E257" s="53">
        <v>0</v>
      </c>
      <c r="F257" s="53">
        <v>0</v>
      </c>
      <c r="G257" s="54">
        <f t="shared" si="209"/>
        <v>3.8039999999999998</v>
      </c>
      <c r="H257" s="52">
        <f t="shared" si="210"/>
        <v>3.8039999999999998</v>
      </c>
      <c r="I257" s="52">
        <v>0</v>
      </c>
      <c r="J257" s="52">
        <v>0</v>
      </c>
      <c r="K257" s="52">
        <v>3.17</v>
      </c>
      <c r="L257" s="52">
        <v>0.6339999999999999</v>
      </c>
      <c r="M257" s="52">
        <f t="shared" si="211"/>
        <v>3.8039999999999998</v>
      </c>
      <c r="N257" s="52">
        <v>0</v>
      </c>
      <c r="O257" s="52">
        <v>0</v>
      </c>
      <c r="P257" s="52">
        <v>3.17</v>
      </c>
      <c r="Q257" s="52">
        <v>0.6339999999999999</v>
      </c>
      <c r="R257" s="54">
        <f t="shared" si="212"/>
        <v>0</v>
      </c>
      <c r="S257" s="54">
        <f t="shared" si="213"/>
        <v>0</v>
      </c>
      <c r="T257" s="55">
        <f t="shared" si="218"/>
        <v>0</v>
      </c>
      <c r="U257" s="54">
        <f t="shared" si="214"/>
        <v>0</v>
      </c>
      <c r="V257" s="56">
        <v>0</v>
      </c>
      <c r="W257" s="54">
        <f t="shared" si="215"/>
        <v>0</v>
      </c>
      <c r="X257" s="56">
        <v>0</v>
      </c>
      <c r="Y257" s="54">
        <f t="shared" si="216"/>
        <v>0</v>
      </c>
      <c r="Z257" s="55">
        <f t="shared" si="219"/>
        <v>0</v>
      </c>
      <c r="AA257" s="54">
        <f t="shared" si="217"/>
        <v>0</v>
      </c>
      <c r="AB257" s="55">
        <f t="shared" si="220"/>
        <v>0</v>
      </c>
      <c r="AC257" s="80" t="s">
        <v>33</v>
      </c>
      <c r="AD257" s="28"/>
      <c r="AE257" s="28"/>
      <c r="AK257" s="29"/>
      <c r="AL257" s="29"/>
    </row>
    <row r="258" spans="1:38" x14ac:dyDescent="0.25">
      <c r="A258" s="58" t="s">
        <v>473</v>
      </c>
      <c r="B258" s="50" t="s">
        <v>603</v>
      </c>
      <c r="C258" s="59" t="s">
        <v>604</v>
      </c>
      <c r="D258" s="52">
        <v>7.9791833280000004</v>
      </c>
      <c r="E258" s="53">
        <v>0</v>
      </c>
      <c r="F258" s="53">
        <v>0</v>
      </c>
      <c r="G258" s="54">
        <f t="shared" si="209"/>
        <v>7.9791833280000004</v>
      </c>
      <c r="H258" s="52">
        <f t="shared" si="210"/>
        <v>7.9791833280000004</v>
      </c>
      <c r="I258" s="52">
        <v>0</v>
      </c>
      <c r="J258" s="52">
        <v>0</v>
      </c>
      <c r="K258" s="52">
        <v>0</v>
      </c>
      <c r="L258" s="52">
        <v>7.9791833280000004</v>
      </c>
      <c r="M258" s="52">
        <f t="shared" si="211"/>
        <v>7.9791833299999997</v>
      </c>
      <c r="N258" s="52">
        <v>0</v>
      </c>
      <c r="O258" s="52">
        <v>0</v>
      </c>
      <c r="P258" s="52">
        <v>0</v>
      </c>
      <c r="Q258" s="52">
        <v>7.9791833299999997</v>
      </c>
      <c r="R258" s="54">
        <f t="shared" si="212"/>
        <v>-1.9999992773023223E-9</v>
      </c>
      <c r="S258" s="54">
        <f t="shared" si="213"/>
        <v>1.9999992773023223E-9</v>
      </c>
      <c r="T258" s="55">
        <f t="shared" si="218"/>
        <v>2.5065212755346309E-10</v>
      </c>
      <c r="U258" s="54">
        <f t="shared" si="214"/>
        <v>0</v>
      </c>
      <c r="V258" s="56">
        <v>0</v>
      </c>
      <c r="W258" s="54">
        <f t="shared" si="215"/>
        <v>0</v>
      </c>
      <c r="X258" s="56">
        <v>0</v>
      </c>
      <c r="Y258" s="54">
        <f t="shared" si="216"/>
        <v>0</v>
      </c>
      <c r="Z258" s="55">
        <v>0</v>
      </c>
      <c r="AA258" s="54">
        <f t="shared" si="217"/>
        <v>1.9999992773023223E-9</v>
      </c>
      <c r="AB258" s="55">
        <f t="shared" si="220"/>
        <v>2.5065212755346309E-10</v>
      </c>
      <c r="AC258" s="81" t="s">
        <v>33</v>
      </c>
      <c r="AD258" s="28"/>
      <c r="AE258" s="28"/>
      <c r="AK258" s="29"/>
      <c r="AL258" s="29"/>
    </row>
    <row r="259" spans="1:38" ht="47.25" x14ac:dyDescent="0.25">
      <c r="A259" s="58" t="s">
        <v>473</v>
      </c>
      <c r="B259" s="50" t="s">
        <v>605</v>
      </c>
      <c r="C259" s="59" t="s">
        <v>606</v>
      </c>
      <c r="D259" s="52">
        <v>2.1433499999999999</v>
      </c>
      <c r="E259" s="53">
        <v>0</v>
      </c>
      <c r="F259" s="53">
        <v>0</v>
      </c>
      <c r="G259" s="54">
        <f t="shared" si="209"/>
        <v>2.1433499999999999</v>
      </c>
      <c r="H259" s="52">
        <f t="shared" si="210"/>
        <v>2.1433499999999999</v>
      </c>
      <c r="I259" s="52">
        <v>0</v>
      </c>
      <c r="J259" s="52">
        <v>0</v>
      </c>
      <c r="K259" s="52">
        <v>1.786125</v>
      </c>
      <c r="L259" s="52">
        <v>0.3572249999999999</v>
      </c>
      <c r="M259" s="52">
        <f t="shared" si="211"/>
        <v>2.1433499999999999</v>
      </c>
      <c r="N259" s="52">
        <v>0</v>
      </c>
      <c r="O259" s="52">
        <v>0</v>
      </c>
      <c r="P259" s="52">
        <v>1.786125</v>
      </c>
      <c r="Q259" s="52">
        <v>0.3572249999999999</v>
      </c>
      <c r="R259" s="54">
        <f t="shared" si="212"/>
        <v>0</v>
      </c>
      <c r="S259" s="54">
        <f t="shared" si="213"/>
        <v>0</v>
      </c>
      <c r="T259" s="55">
        <f t="shared" si="218"/>
        <v>0</v>
      </c>
      <c r="U259" s="54">
        <f t="shared" si="214"/>
        <v>0</v>
      </c>
      <c r="V259" s="56">
        <v>0</v>
      </c>
      <c r="W259" s="54">
        <f t="shared" si="215"/>
        <v>0</v>
      </c>
      <c r="X259" s="56">
        <v>0</v>
      </c>
      <c r="Y259" s="54">
        <f t="shared" si="216"/>
        <v>0</v>
      </c>
      <c r="Z259" s="55">
        <f t="shared" si="219"/>
        <v>0</v>
      </c>
      <c r="AA259" s="54">
        <f t="shared" si="217"/>
        <v>0</v>
      </c>
      <c r="AB259" s="55">
        <f t="shared" si="220"/>
        <v>0</v>
      </c>
      <c r="AC259" s="80" t="s">
        <v>33</v>
      </c>
      <c r="AD259" s="28"/>
      <c r="AE259" s="28"/>
      <c r="AK259" s="29"/>
      <c r="AL259" s="29"/>
    </row>
    <row r="260" spans="1:38" x14ac:dyDescent="0.25">
      <c r="A260" s="58" t="s">
        <v>473</v>
      </c>
      <c r="B260" s="50" t="s">
        <v>607</v>
      </c>
      <c r="C260" s="59" t="s">
        <v>608</v>
      </c>
      <c r="D260" s="52">
        <v>1.0299599999999998</v>
      </c>
      <c r="E260" s="53">
        <v>0</v>
      </c>
      <c r="F260" s="53">
        <v>0</v>
      </c>
      <c r="G260" s="54">
        <f t="shared" si="209"/>
        <v>1.0299599999999998</v>
      </c>
      <c r="H260" s="52">
        <f t="shared" si="210"/>
        <v>1.0299599999999998</v>
      </c>
      <c r="I260" s="52">
        <v>0</v>
      </c>
      <c r="J260" s="52">
        <v>0</v>
      </c>
      <c r="K260" s="52">
        <v>0.85829999999999984</v>
      </c>
      <c r="L260" s="52">
        <v>0.17165999999999992</v>
      </c>
      <c r="M260" s="52">
        <f t="shared" si="211"/>
        <v>1.02996</v>
      </c>
      <c r="N260" s="52">
        <v>0</v>
      </c>
      <c r="O260" s="52">
        <v>0</v>
      </c>
      <c r="P260" s="52">
        <v>0.85829999999999995</v>
      </c>
      <c r="Q260" s="52">
        <v>0.17166000000000003</v>
      </c>
      <c r="R260" s="54">
        <f t="shared" si="212"/>
        <v>0</v>
      </c>
      <c r="S260" s="54">
        <f t="shared" si="213"/>
        <v>0</v>
      </c>
      <c r="T260" s="55">
        <f t="shared" si="218"/>
        <v>0</v>
      </c>
      <c r="U260" s="54">
        <f t="shared" si="214"/>
        <v>0</v>
      </c>
      <c r="V260" s="56">
        <v>0</v>
      </c>
      <c r="W260" s="54">
        <f t="shared" si="215"/>
        <v>0</v>
      </c>
      <c r="X260" s="56">
        <v>0</v>
      </c>
      <c r="Y260" s="54">
        <f t="shared" si="216"/>
        <v>0</v>
      </c>
      <c r="Z260" s="55">
        <f t="shared" si="219"/>
        <v>0</v>
      </c>
      <c r="AA260" s="54">
        <f t="shared" si="217"/>
        <v>0</v>
      </c>
      <c r="AB260" s="55">
        <f t="shared" si="220"/>
        <v>0</v>
      </c>
      <c r="AC260" s="82" t="s">
        <v>33</v>
      </c>
      <c r="AD260" s="28"/>
      <c r="AE260" s="28"/>
      <c r="AK260" s="29"/>
      <c r="AL260" s="29"/>
    </row>
    <row r="261" spans="1:38" ht="63" x14ac:dyDescent="0.25">
      <c r="A261" s="58" t="s">
        <v>473</v>
      </c>
      <c r="B261" s="50" t="s">
        <v>609</v>
      </c>
      <c r="C261" s="59" t="s">
        <v>610</v>
      </c>
      <c r="D261" s="52">
        <v>84.425999999999988</v>
      </c>
      <c r="E261" s="53">
        <v>0</v>
      </c>
      <c r="F261" s="53">
        <v>23.898</v>
      </c>
      <c r="G261" s="54">
        <f t="shared" si="209"/>
        <v>60.527999999999992</v>
      </c>
      <c r="H261" s="52">
        <f>SUBTOTAL(9,I261:L261)</f>
        <v>9.4079999999999995</v>
      </c>
      <c r="I261" s="52">
        <v>0</v>
      </c>
      <c r="J261" s="52">
        <v>0</v>
      </c>
      <c r="K261" s="52">
        <v>7.84</v>
      </c>
      <c r="L261" s="52">
        <v>1.5679999999999996</v>
      </c>
      <c r="M261" s="52">
        <f t="shared" si="211"/>
        <v>75.671999999999997</v>
      </c>
      <c r="N261" s="52">
        <v>0</v>
      </c>
      <c r="O261" s="52">
        <v>0</v>
      </c>
      <c r="P261" s="52">
        <v>63.06</v>
      </c>
      <c r="Q261" s="52">
        <v>12.611999999999995</v>
      </c>
      <c r="R261" s="54">
        <f t="shared" si="212"/>
        <v>-15.144000000000005</v>
      </c>
      <c r="S261" s="54">
        <f t="shared" si="213"/>
        <v>66.263999999999996</v>
      </c>
      <c r="T261" s="55">
        <f t="shared" si="218"/>
        <v>7.0433673469387754</v>
      </c>
      <c r="U261" s="54">
        <f t="shared" si="214"/>
        <v>0</v>
      </c>
      <c r="V261" s="56">
        <v>0</v>
      </c>
      <c r="W261" s="54">
        <f t="shared" si="215"/>
        <v>0</v>
      </c>
      <c r="X261" s="56">
        <v>0</v>
      </c>
      <c r="Y261" s="54">
        <f t="shared" si="216"/>
        <v>55.22</v>
      </c>
      <c r="Z261" s="55">
        <f t="shared" si="219"/>
        <v>7.0433673469387754</v>
      </c>
      <c r="AA261" s="54">
        <f t="shared" si="217"/>
        <v>11.043999999999995</v>
      </c>
      <c r="AB261" s="55">
        <f t="shared" si="220"/>
        <v>7.0433673469387745</v>
      </c>
      <c r="AC261" s="82" t="s">
        <v>611</v>
      </c>
      <c r="AD261" s="28"/>
      <c r="AE261" s="28"/>
      <c r="AK261" s="29"/>
      <c r="AL261" s="29"/>
    </row>
    <row r="262" spans="1:38" ht="63" x14ac:dyDescent="0.25">
      <c r="A262" s="58" t="s">
        <v>473</v>
      </c>
      <c r="B262" s="50" t="s">
        <v>612</v>
      </c>
      <c r="C262" s="59" t="s">
        <v>613</v>
      </c>
      <c r="D262" s="52">
        <v>80.399999999999991</v>
      </c>
      <c r="E262" s="53">
        <v>0</v>
      </c>
      <c r="F262" s="53">
        <v>38.94</v>
      </c>
      <c r="G262" s="54">
        <f t="shared" si="209"/>
        <v>41.459999999999994</v>
      </c>
      <c r="H262" s="52">
        <f>SUBTOTAL(9,I262:L262)</f>
        <v>27.66</v>
      </c>
      <c r="I262" s="52">
        <v>0</v>
      </c>
      <c r="J262" s="52">
        <v>0</v>
      </c>
      <c r="K262" s="52">
        <v>23.05</v>
      </c>
      <c r="L262" s="52">
        <v>4.6099999999999994</v>
      </c>
      <c r="M262" s="52">
        <f t="shared" si="211"/>
        <v>27.66</v>
      </c>
      <c r="N262" s="52">
        <v>0</v>
      </c>
      <c r="O262" s="52">
        <v>0</v>
      </c>
      <c r="P262" s="52">
        <v>23.05</v>
      </c>
      <c r="Q262" s="52">
        <v>4.6099999999999994</v>
      </c>
      <c r="R262" s="54">
        <f t="shared" si="212"/>
        <v>13.799999999999994</v>
      </c>
      <c r="S262" s="54">
        <f t="shared" si="213"/>
        <v>0</v>
      </c>
      <c r="T262" s="55">
        <f t="shared" si="218"/>
        <v>0</v>
      </c>
      <c r="U262" s="54">
        <f t="shared" si="214"/>
        <v>0</v>
      </c>
      <c r="V262" s="56">
        <v>0</v>
      </c>
      <c r="W262" s="54">
        <f t="shared" si="215"/>
        <v>0</v>
      </c>
      <c r="X262" s="56">
        <v>0</v>
      </c>
      <c r="Y262" s="54">
        <f t="shared" si="216"/>
        <v>0</v>
      </c>
      <c r="Z262" s="55">
        <f t="shared" si="219"/>
        <v>0</v>
      </c>
      <c r="AA262" s="54">
        <f t="shared" si="217"/>
        <v>0</v>
      </c>
      <c r="AB262" s="55">
        <f t="shared" si="220"/>
        <v>0</v>
      </c>
      <c r="AC262" s="57" t="s">
        <v>33</v>
      </c>
      <c r="AD262" s="28"/>
      <c r="AE262" s="28"/>
      <c r="AK262" s="29"/>
      <c r="AL262" s="29"/>
    </row>
    <row r="263" spans="1:38" ht="47.25" x14ac:dyDescent="0.25">
      <c r="A263" s="58" t="s">
        <v>473</v>
      </c>
      <c r="B263" s="50" t="s">
        <v>614</v>
      </c>
      <c r="C263" s="59" t="s">
        <v>615</v>
      </c>
      <c r="D263" s="52">
        <v>18</v>
      </c>
      <c r="E263" s="53">
        <v>0</v>
      </c>
      <c r="F263" s="53">
        <v>0.6</v>
      </c>
      <c r="G263" s="54">
        <f t="shared" si="209"/>
        <v>17.399999999999999</v>
      </c>
      <c r="H263" s="52">
        <f t="shared" ref="H263:H307" si="221">SUBTOTAL(9,I263:L263)</f>
        <v>17.399999999999999</v>
      </c>
      <c r="I263" s="52">
        <v>0</v>
      </c>
      <c r="J263" s="52">
        <v>0</v>
      </c>
      <c r="K263" s="52">
        <v>14.5</v>
      </c>
      <c r="L263" s="52">
        <v>2.8999999999999986</v>
      </c>
      <c r="M263" s="52">
        <f t="shared" si="211"/>
        <v>17.399999999999999</v>
      </c>
      <c r="N263" s="52">
        <v>0</v>
      </c>
      <c r="O263" s="52">
        <v>0</v>
      </c>
      <c r="P263" s="52">
        <v>14.5</v>
      </c>
      <c r="Q263" s="52">
        <v>2.8999999999999986</v>
      </c>
      <c r="R263" s="54">
        <f t="shared" si="212"/>
        <v>0</v>
      </c>
      <c r="S263" s="54">
        <f t="shared" si="213"/>
        <v>0</v>
      </c>
      <c r="T263" s="55">
        <f t="shared" si="218"/>
        <v>0</v>
      </c>
      <c r="U263" s="54">
        <f t="shared" si="214"/>
        <v>0</v>
      </c>
      <c r="V263" s="56">
        <v>0</v>
      </c>
      <c r="W263" s="54">
        <f t="shared" si="215"/>
        <v>0</v>
      </c>
      <c r="X263" s="56">
        <v>0</v>
      </c>
      <c r="Y263" s="54">
        <f t="shared" si="216"/>
        <v>0</v>
      </c>
      <c r="Z263" s="55">
        <f t="shared" si="219"/>
        <v>0</v>
      </c>
      <c r="AA263" s="54">
        <f t="shared" si="217"/>
        <v>0</v>
      </c>
      <c r="AB263" s="55">
        <f t="shared" si="220"/>
        <v>0</v>
      </c>
      <c r="AC263" s="57" t="s">
        <v>33</v>
      </c>
      <c r="AD263" s="28"/>
      <c r="AE263" s="28"/>
      <c r="AK263" s="29"/>
      <c r="AL263" s="29"/>
    </row>
    <row r="264" spans="1:38" x14ac:dyDescent="0.25">
      <c r="A264" s="58" t="s">
        <v>473</v>
      </c>
      <c r="B264" s="50" t="s">
        <v>616</v>
      </c>
      <c r="C264" s="59" t="s">
        <v>617</v>
      </c>
      <c r="D264" s="52">
        <v>0.11118173000000001</v>
      </c>
      <c r="E264" s="53">
        <v>0</v>
      </c>
      <c r="F264" s="53">
        <v>0</v>
      </c>
      <c r="G264" s="54">
        <f t="shared" si="209"/>
        <v>0.11118173000000001</v>
      </c>
      <c r="H264" s="52">
        <f t="shared" si="221"/>
        <v>0.11118173000000001</v>
      </c>
      <c r="I264" s="52">
        <v>0</v>
      </c>
      <c r="J264" s="52">
        <v>0</v>
      </c>
      <c r="K264" s="52">
        <v>0</v>
      </c>
      <c r="L264" s="52">
        <v>0.11118173000000001</v>
      </c>
      <c r="M264" s="52">
        <f t="shared" si="211"/>
        <v>0.107</v>
      </c>
      <c r="N264" s="52">
        <v>0</v>
      </c>
      <c r="O264" s="52">
        <v>0</v>
      </c>
      <c r="P264" s="52">
        <v>0</v>
      </c>
      <c r="Q264" s="52">
        <v>0.107</v>
      </c>
      <c r="R264" s="54">
        <f t="shared" si="212"/>
        <v>4.1817300000000085E-3</v>
      </c>
      <c r="S264" s="54">
        <f t="shared" si="213"/>
        <v>-4.1817300000000085E-3</v>
      </c>
      <c r="T264" s="55">
        <f t="shared" si="218"/>
        <v>-3.7611665153978159E-2</v>
      </c>
      <c r="U264" s="54">
        <f t="shared" si="214"/>
        <v>0</v>
      </c>
      <c r="V264" s="56">
        <v>0</v>
      </c>
      <c r="W264" s="54">
        <f t="shared" si="215"/>
        <v>0</v>
      </c>
      <c r="X264" s="56">
        <v>0</v>
      </c>
      <c r="Y264" s="54">
        <f t="shared" si="216"/>
        <v>0</v>
      </c>
      <c r="Z264" s="55">
        <v>0</v>
      </c>
      <c r="AA264" s="54">
        <f t="shared" si="217"/>
        <v>-4.1817300000000085E-3</v>
      </c>
      <c r="AB264" s="55">
        <f t="shared" si="220"/>
        <v>-3.7611665153978159E-2</v>
      </c>
      <c r="AC264" s="57" t="s">
        <v>33</v>
      </c>
      <c r="AD264" s="28"/>
      <c r="AE264" s="28"/>
      <c r="AK264" s="29"/>
      <c r="AL264" s="29"/>
    </row>
    <row r="265" spans="1:38" ht="47.25" x14ac:dyDescent="0.25">
      <c r="A265" s="58" t="s">
        <v>473</v>
      </c>
      <c r="B265" s="50" t="s">
        <v>618</v>
      </c>
      <c r="C265" s="59" t="s">
        <v>619</v>
      </c>
      <c r="D265" s="52">
        <v>3.2179184279999999</v>
      </c>
      <c r="E265" s="53">
        <v>0</v>
      </c>
      <c r="F265" s="53">
        <v>0.8538</v>
      </c>
      <c r="G265" s="54">
        <f t="shared" si="209"/>
        <v>2.3641184279999998</v>
      </c>
      <c r="H265" s="52">
        <f t="shared" si="221"/>
        <v>2.3641184274179996</v>
      </c>
      <c r="I265" s="52">
        <v>0</v>
      </c>
      <c r="J265" s="52">
        <v>0</v>
      </c>
      <c r="K265" s="52">
        <v>0</v>
      </c>
      <c r="L265" s="52">
        <v>2.3641184274179996</v>
      </c>
      <c r="M265" s="52">
        <f t="shared" si="211"/>
        <v>2.2750666000000002</v>
      </c>
      <c r="N265" s="52">
        <v>0</v>
      </c>
      <c r="O265" s="52">
        <v>0</v>
      </c>
      <c r="P265" s="52">
        <v>0</v>
      </c>
      <c r="Q265" s="52">
        <v>2.2750666000000002</v>
      </c>
      <c r="R265" s="54">
        <f t="shared" si="212"/>
        <v>8.9051827999999666E-2</v>
      </c>
      <c r="S265" s="54">
        <f t="shared" si="213"/>
        <v>-8.9051827417999441E-2</v>
      </c>
      <c r="T265" s="55">
        <f t="shared" si="218"/>
        <v>-3.7668090728965077E-2</v>
      </c>
      <c r="U265" s="54">
        <f t="shared" si="214"/>
        <v>0</v>
      </c>
      <c r="V265" s="56">
        <v>0</v>
      </c>
      <c r="W265" s="54">
        <f t="shared" si="215"/>
        <v>0</v>
      </c>
      <c r="X265" s="56">
        <v>0</v>
      </c>
      <c r="Y265" s="54">
        <f t="shared" si="216"/>
        <v>0</v>
      </c>
      <c r="Z265" s="55">
        <v>0</v>
      </c>
      <c r="AA265" s="54">
        <f t="shared" si="217"/>
        <v>-8.9051827417999441E-2</v>
      </c>
      <c r="AB265" s="55">
        <f t="shared" si="220"/>
        <v>-3.7668090728965077E-2</v>
      </c>
      <c r="AC265" s="17" t="s">
        <v>33</v>
      </c>
      <c r="AD265" s="28"/>
      <c r="AE265" s="28"/>
      <c r="AK265" s="29"/>
      <c r="AL265" s="29"/>
    </row>
    <row r="266" spans="1:38" ht="63" x14ac:dyDescent="0.25">
      <c r="A266" s="58" t="s">
        <v>473</v>
      </c>
      <c r="B266" s="50" t="s">
        <v>620</v>
      </c>
      <c r="C266" s="59" t="s">
        <v>621</v>
      </c>
      <c r="D266" s="52">
        <v>0.75258638000000011</v>
      </c>
      <c r="E266" s="53">
        <v>0</v>
      </c>
      <c r="F266" s="53">
        <v>0.28386120000000004</v>
      </c>
      <c r="G266" s="54">
        <f t="shared" si="209"/>
        <v>0.46872518000000007</v>
      </c>
      <c r="H266" s="52">
        <f t="shared" si="221"/>
        <v>0.46872518000000002</v>
      </c>
      <c r="I266" s="52">
        <v>0</v>
      </c>
      <c r="J266" s="52">
        <v>0</v>
      </c>
      <c r="K266" s="52">
        <v>0</v>
      </c>
      <c r="L266" s="52">
        <v>0.46872518000000002</v>
      </c>
      <c r="M266" s="52">
        <f t="shared" si="211"/>
        <v>0.59152517999999998</v>
      </c>
      <c r="N266" s="52">
        <v>0</v>
      </c>
      <c r="O266" s="52">
        <v>0</v>
      </c>
      <c r="P266" s="52">
        <v>0</v>
      </c>
      <c r="Q266" s="52">
        <v>0.59152517999999998</v>
      </c>
      <c r="R266" s="54">
        <f t="shared" si="212"/>
        <v>-0.12279999999999991</v>
      </c>
      <c r="S266" s="54">
        <f t="shared" si="213"/>
        <v>0.12279999999999996</v>
      </c>
      <c r="T266" s="55">
        <f t="shared" si="218"/>
        <v>0.26198720538120007</v>
      </c>
      <c r="U266" s="54">
        <f t="shared" si="214"/>
        <v>0</v>
      </c>
      <c r="V266" s="56">
        <v>0</v>
      </c>
      <c r="W266" s="54">
        <f t="shared" si="215"/>
        <v>0</v>
      </c>
      <c r="X266" s="56">
        <v>0</v>
      </c>
      <c r="Y266" s="54">
        <f t="shared" si="216"/>
        <v>0</v>
      </c>
      <c r="Z266" s="55">
        <v>0</v>
      </c>
      <c r="AA266" s="54">
        <f t="shared" si="217"/>
        <v>0.12279999999999996</v>
      </c>
      <c r="AB266" s="55">
        <f t="shared" si="220"/>
        <v>0.26198720538120007</v>
      </c>
      <c r="AC266" s="17" t="s">
        <v>622</v>
      </c>
      <c r="AD266" s="28"/>
      <c r="AE266" s="28"/>
      <c r="AK266" s="29"/>
      <c r="AL266" s="29"/>
    </row>
    <row r="267" spans="1:38" ht="31.5" x14ac:dyDescent="0.25">
      <c r="A267" s="58" t="s">
        <v>473</v>
      </c>
      <c r="B267" s="50" t="s">
        <v>623</v>
      </c>
      <c r="C267" s="59" t="s">
        <v>624</v>
      </c>
      <c r="D267" s="52">
        <v>2.1073113999999999</v>
      </c>
      <c r="E267" s="53">
        <v>0</v>
      </c>
      <c r="F267" s="53">
        <v>1.8942429999999999</v>
      </c>
      <c r="G267" s="54">
        <f t="shared" ref="G267:G328" si="222">D267-F267</f>
        <v>0.21306840000000005</v>
      </c>
      <c r="H267" s="52">
        <f t="shared" si="221"/>
        <v>0.2130684000000001</v>
      </c>
      <c r="I267" s="52">
        <v>0</v>
      </c>
      <c r="J267" s="52">
        <v>0</v>
      </c>
      <c r="K267" s="52">
        <v>0</v>
      </c>
      <c r="L267" s="52">
        <v>0.2130684000000001</v>
      </c>
      <c r="M267" s="52">
        <f t="shared" ref="M267:M328" si="223">SUBTOTAL(9,N267:Q267)</f>
        <v>0.21306839999999999</v>
      </c>
      <c r="N267" s="52">
        <v>0</v>
      </c>
      <c r="O267" s="52">
        <v>0</v>
      </c>
      <c r="P267" s="52">
        <v>0</v>
      </c>
      <c r="Q267" s="52">
        <v>0.21306839999999999</v>
      </c>
      <c r="R267" s="54">
        <f t="shared" ref="R267:R328" si="224">G267-M267</f>
        <v>0</v>
      </c>
      <c r="S267" s="54">
        <f t="shared" ref="S267:S328" si="225">M267-H267</f>
        <v>0</v>
      </c>
      <c r="T267" s="55">
        <f t="shared" si="218"/>
        <v>0</v>
      </c>
      <c r="U267" s="54">
        <f t="shared" ref="U267:U328" si="226">N267-I267</f>
        <v>0</v>
      </c>
      <c r="V267" s="56">
        <v>0</v>
      </c>
      <c r="W267" s="54">
        <f t="shared" ref="W267:W328" si="227">O267-J267</f>
        <v>0</v>
      </c>
      <c r="X267" s="56">
        <v>0</v>
      </c>
      <c r="Y267" s="54">
        <f t="shared" ref="Y267:Y328" si="228">P267-K267</f>
        <v>0</v>
      </c>
      <c r="Z267" s="55">
        <v>0</v>
      </c>
      <c r="AA267" s="54">
        <f t="shared" ref="AA267:AA328" si="229">Q267-L267</f>
        <v>0</v>
      </c>
      <c r="AB267" s="55">
        <f t="shared" si="220"/>
        <v>0</v>
      </c>
      <c r="AC267" s="17" t="s">
        <v>33</v>
      </c>
      <c r="AD267" s="28"/>
      <c r="AE267" s="28"/>
      <c r="AK267" s="29"/>
      <c r="AL267" s="29"/>
    </row>
    <row r="268" spans="1:38" ht="31.5" x14ac:dyDescent="0.25">
      <c r="A268" s="58" t="s">
        <v>473</v>
      </c>
      <c r="B268" s="50" t="s">
        <v>625</v>
      </c>
      <c r="C268" s="59" t="s">
        <v>626</v>
      </c>
      <c r="D268" s="52">
        <v>1.0241941999999999</v>
      </c>
      <c r="E268" s="53">
        <v>0</v>
      </c>
      <c r="F268" s="53">
        <v>0.92067499999999991</v>
      </c>
      <c r="G268" s="54">
        <f t="shared" si="222"/>
        <v>0.10351920000000003</v>
      </c>
      <c r="H268" s="52">
        <f t="shared" si="221"/>
        <v>0.10351919999999999</v>
      </c>
      <c r="I268" s="52">
        <v>0</v>
      </c>
      <c r="J268" s="52">
        <v>0</v>
      </c>
      <c r="K268" s="52">
        <v>0</v>
      </c>
      <c r="L268" s="52">
        <v>0.10351919999999999</v>
      </c>
      <c r="M268" s="52">
        <f t="shared" si="223"/>
        <v>0.10351919999999999</v>
      </c>
      <c r="N268" s="52">
        <v>0</v>
      </c>
      <c r="O268" s="52">
        <v>0</v>
      </c>
      <c r="P268" s="52">
        <v>0</v>
      </c>
      <c r="Q268" s="52">
        <v>0.10351919999999999</v>
      </c>
      <c r="R268" s="54">
        <f t="shared" si="224"/>
        <v>0</v>
      </c>
      <c r="S268" s="54">
        <f t="shared" si="225"/>
        <v>0</v>
      </c>
      <c r="T268" s="55">
        <f t="shared" si="218"/>
        <v>0</v>
      </c>
      <c r="U268" s="54">
        <f t="shared" si="226"/>
        <v>0</v>
      </c>
      <c r="V268" s="56">
        <v>0</v>
      </c>
      <c r="W268" s="54">
        <f t="shared" si="227"/>
        <v>0</v>
      </c>
      <c r="X268" s="56">
        <v>0</v>
      </c>
      <c r="Y268" s="54">
        <f t="shared" si="228"/>
        <v>0</v>
      </c>
      <c r="Z268" s="55">
        <v>0</v>
      </c>
      <c r="AA268" s="54">
        <f t="shared" si="229"/>
        <v>0</v>
      </c>
      <c r="AB268" s="55">
        <f t="shared" si="220"/>
        <v>0</v>
      </c>
      <c r="AC268" s="57" t="s">
        <v>33</v>
      </c>
      <c r="AD268" s="28"/>
      <c r="AE268" s="28"/>
      <c r="AK268" s="29"/>
      <c r="AL268" s="29"/>
    </row>
    <row r="269" spans="1:38" x14ac:dyDescent="0.25">
      <c r="A269" s="58" t="s">
        <v>473</v>
      </c>
      <c r="B269" s="50" t="s">
        <v>627</v>
      </c>
      <c r="C269" s="59" t="s">
        <v>628</v>
      </c>
      <c r="D269" s="52">
        <v>0.13840567199999998</v>
      </c>
      <c r="E269" s="53">
        <v>0</v>
      </c>
      <c r="F269" s="53">
        <v>0</v>
      </c>
      <c r="G269" s="54">
        <f t="shared" si="222"/>
        <v>0.13840567199999998</v>
      </c>
      <c r="H269" s="52">
        <f t="shared" si="221"/>
        <v>0.13840566712199998</v>
      </c>
      <c r="I269" s="52">
        <v>0</v>
      </c>
      <c r="J269" s="52">
        <v>0</v>
      </c>
      <c r="K269" s="52">
        <v>0</v>
      </c>
      <c r="L269" s="52">
        <v>0.13840566712199998</v>
      </c>
      <c r="M269" s="52">
        <f t="shared" si="223"/>
        <v>0.111</v>
      </c>
      <c r="N269" s="52">
        <v>0</v>
      </c>
      <c r="O269" s="52">
        <v>0</v>
      </c>
      <c r="P269" s="52">
        <v>0</v>
      </c>
      <c r="Q269" s="52">
        <v>0.111</v>
      </c>
      <c r="R269" s="54">
        <f t="shared" si="224"/>
        <v>2.7405671999999978E-2</v>
      </c>
      <c r="S269" s="54">
        <f t="shared" si="225"/>
        <v>-2.7405667121999974E-2</v>
      </c>
      <c r="T269" s="55">
        <f t="shared" si="218"/>
        <v>-0.19800971804025042</v>
      </c>
      <c r="U269" s="54">
        <f t="shared" si="226"/>
        <v>0</v>
      </c>
      <c r="V269" s="56">
        <v>0</v>
      </c>
      <c r="W269" s="54">
        <f t="shared" si="227"/>
        <v>0</v>
      </c>
      <c r="X269" s="56">
        <v>0</v>
      </c>
      <c r="Y269" s="54">
        <f t="shared" si="228"/>
        <v>0</v>
      </c>
      <c r="Z269" s="55">
        <v>0</v>
      </c>
      <c r="AA269" s="54">
        <f t="shared" si="229"/>
        <v>-2.7405667121999974E-2</v>
      </c>
      <c r="AB269" s="55">
        <f t="shared" si="220"/>
        <v>-0.19800971804025042</v>
      </c>
      <c r="AC269" s="57" t="s">
        <v>530</v>
      </c>
      <c r="AD269" s="28"/>
      <c r="AE269" s="28"/>
      <c r="AK269" s="29"/>
      <c r="AL269" s="29"/>
    </row>
    <row r="270" spans="1:38" ht="47.25" x14ac:dyDescent="0.25">
      <c r="A270" s="58" t="s">
        <v>473</v>
      </c>
      <c r="B270" s="50" t="s">
        <v>629</v>
      </c>
      <c r="C270" s="59" t="s">
        <v>630</v>
      </c>
      <c r="D270" s="52">
        <v>3.2179184221920001</v>
      </c>
      <c r="E270" s="53">
        <v>0</v>
      </c>
      <c r="F270" s="53">
        <v>0.8538</v>
      </c>
      <c r="G270" s="54">
        <f t="shared" si="222"/>
        <v>2.364118422192</v>
      </c>
      <c r="H270" s="52">
        <f t="shared" si="221"/>
        <v>2.364118422192</v>
      </c>
      <c r="I270" s="52">
        <v>0</v>
      </c>
      <c r="J270" s="52">
        <v>0</v>
      </c>
      <c r="K270" s="52">
        <v>0</v>
      </c>
      <c r="L270" s="52">
        <v>2.364118422192</v>
      </c>
      <c r="M270" s="52">
        <f t="shared" si="223"/>
        <v>2.2750666000000002</v>
      </c>
      <c r="N270" s="52">
        <v>0</v>
      </c>
      <c r="O270" s="52">
        <v>0</v>
      </c>
      <c r="P270" s="52">
        <v>0</v>
      </c>
      <c r="Q270" s="52">
        <v>2.2750666000000002</v>
      </c>
      <c r="R270" s="54">
        <f t="shared" si="224"/>
        <v>8.9051822191999808E-2</v>
      </c>
      <c r="S270" s="54">
        <f t="shared" si="225"/>
        <v>-8.9051822191999808E-2</v>
      </c>
      <c r="T270" s="55">
        <f t="shared" si="218"/>
        <v>-3.7668088601683226E-2</v>
      </c>
      <c r="U270" s="54">
        <f t="shared" si="226"/>
        <v>0</v>
      </c>
      <c r="V270" s="56">
        <v>0</v>
      </c>
      <c r="W270" s="54">
        <f t="shared" si="227"/>
        <v>0</v>
      </c>
      <c r="X270" s="56">
        <v>0</v>
      </c>
      <c r="Y270" s="54">
        <f t="shared" si="228"/>
        <v>0</v>
      </c>
      <c r="Z270" s="55">
        <v>0</v>
      </c>
      <c r="AA270" s="54">
        <f t="shared" si="229"/>
        <v>-8.9051822191999808E-2</v>
      </c>
      <c r="AB270" s="55">
        <f t="shared" si="220"/>
        <v>-3.7668088601683226E-2</v>
      </c>
      <c r="AC270" s="17" t="s">
        <v>33</v>
      </c>
      <c r="AD270" s="28"/>
      <c r="AE270" s="28"/>
      <c r="AK270" s="29"/>
      <c r="AL270" s="29"/>
    </row>
    <row r="271" spans="1:38" ht="31.5" x14ac:dyDescent="0.25">
      <c r="A271" s="58" t="s">
        <v>473</v>
      </c>
      <c r="B271" s="50" t="s">
        <v>631</v>
      </c>
      <c r="C271" s="59" t="s">
        <v>632</v>
      </c>
      <c r="D271" s="52">
        <v>20.825567585163995</v>
      </c>
      <c r="E271" s="53">
        <v>0</v>
      </c>
      <c r="F271" s="53">
        <v>10</v>
      </c>
      <c r="G271" s="54">
        <f t="shared" si="222"/>
        <v>10.825567585163995</v>
      </c>
      <c r="H271" s="52">
        <f t="shared" si="221"/>
        <v>10.825567583999998</v>
      </c>
      <c r="I271" s="52">
        <v>0</v>
      </c>
      <c r="J271" s="52">
        <v>0</v>
      </c>
      <c r="K271" s="52">
        <v>0</v>
      </c>
      <c r="L271" s="52">
        <v>10.825567583999998</v>
      </c>
      <c r="M271" s="52">
        <f t="shared" si="223"/>
        <v>8.3225075999999998</v>
      </c>
      <c r="N271" s="52">
        <v>0</v>
      </c>
      <c r="O271" s="52">
        <v>0</v>
      </c>
      <c r="P271" s="52">
        <v>0</v>
      </c>
      <c r="Q271" s="52">
        <v>8.3225075999999998</v>
      </c>
      <c r="R271" s="54">
        <f t="shared" si="224"/>
        <v>2.5030599851639952</v>
      </c>
      <c r="S271" s="54">
        <f t="shared" si="225"/>
        <v>-2.5030599839999983</v>
      </c>
      <c r="T271" s="55">
        <f t="shared" si="218"/>
        <v>-0.23121743636790718</v>
      </c>
      <c r="U271" s="54">
        <f t="shared" si="226"/>
        <v>0</v>
      </c>
      <c r="V271" s="56">
        <v>0</v>
      </c>
      <c r="W271" s="54">
        <f t="shared" si="227"/>
        <v>0</v>
      </c>
      <c r="X271" s="56">
        <v>0</v>
      </c>
      <c r="Y271" s="54">
        <f t="shared" si="228"/>
        <v>0</v>
      </c>
      <c r="Z271" s="55">
        <v>0</v>
      </c>
      <c r="AA271" s="54">
        <f t="shared" si="229"/>
        <v>-2.5030599839999983</v>
      </c>
      <c r="AB271" s="55">
        <f t="shared" si="220"/>
        <v>-0.23121743636790718</v>
      </c>
      <c r="AC271" s="17" t="s">
        <v>633</v>
      </c>
      <c r="AD271" s="28"/>
      <c r="AE271" s="28"/>
      <c r="AK271" s="29"/>
      <c r="AL271" s="29"/>
    </row>
    <row r="272" spans="1:38" ht="31.5" x14ac:dyDescent="0.25">
      <c r="A272" s="58" t="s">
        <v>473</v>
      </c>
      <c r="B272" s="50" t="s">
        <v>634</v>
      </c>
      <c r="C272" s="59" t="s">
        <v>635</v>
      </c>
      <c r="D272" s="52">
        <v>14.503886102553997</v>
      </c>
      <c r="E272" s="53">
        <v>0</v>
      </c>
      <c r="F272" s="53">
        <v>2.5</v>
      </c>
      <c r="G272" s="54">
        <f t="shared" si="222"/>
        <v>12.003886102553997</v>
      </c>
      <c r="H272" s="52">
        <f t="shared" si="221"/>
        <v>12.003886102553997</v>
      </c>
      <c r="I272" s="52">
        <v>0</v>
      </c>
      <c r="J272" s="52">
        <v>0</v>
      </c>
      <c r="K272" s="52">
        <v>0</v>
      </c>
      <c r="L272" s="52">
        <v>12.003886102553997</v>
      </c>
      <c r="M272" s="52">
        <f t="shared" si="223"/>
        <v>10.146030080000001</v>
      </c>
      <c r="N272" s="52">
        <v>0</v>
      </c>
      <c r="O272" s="52">
        <v>0</v>
      </c>
      <c r="P272" s="52">
        <v>0</v>
      </c>
      <c r="Q272" s="52">
        <v>10.146030080000001</v>
      </c>
      <c r="R272" s="54">
        <f t="shared" si="224"/>
        <v>1.857856022553996</v>
      </c>
      <c r="S272" s="54">
        <f t="shared" si="225"/>
        <v>-1.857856022553996</v>
      </c>
      <c r="T272" s="55">
        <f t="shared" si="218"/>
        <v>-0.15477121381205963</v>
      </c>
      <c r="U272" s="54">
        <f t="shared" si="226"/>
        <v>0</v>
      </c>
      <c r="V272" s="56">
        <v>0</v>
      </c>
      <c r="W272" s="54">
        <f t="shared" si="227"/>
        <v>0</v>
      </c>
      <c r="X272" s="56">
        <v>0</v>
      </c>
      <c r="Y272" s="54">
        <f t="shared" si="228"/>
        <v>0</v>
      </c>
      <c r="Z272" s="55">
        <v>0</v>
      </c>
      <c r="AA272" s="54">
        <f t="shared" si="229"/>
        <v>-1.857856022553996</v>
      </c>
      <c r="AB272" s="55">
        <f t="shared" si="220"/>
        <v>-0.15477121381205963</v>
      </c>
      <c r="AC272" s="57" t="s">
        <v>633</v>
      </c>
      <c r="AD272" s="28"/>
      <c r="AE272" s="28"/>
      <c r="AK272" s="29"/>
      <c r="AL272" s="29"/>
    </row>
    <row r="273" spans="1:38" ht="63" x14ac:dyDescent="0.25">
      <c r="A273" s="58" t="s">
        <v>473</v>
      </c>
      <c r="B273" s="50" t="s">
        <v>636</v>
      </c>
      <c r="C273" s="59" t="s">
        <v>637</v>
      </c>
      <c r="D273" s="52">
        <v>0.75258638000000011</v>
      </c>
      <c r="E273" s="53">
        <v>0</v>
      </c>
      <c r="F273" s="53">
        <v>0.28386119999999998</v>
      </c>
      <c r="G273" s="54">
        <f t="shared" si="222"/>
        <v>0.46872518000000013</v>
      </c>
      <c r="H273" s="52">
        <f t="shared" si="221"/>
        <v>0.46872518000000007</v>
      </c>
      <c r="I273" s="52">
        <v>0</v>
      </c>
      <c r="J273" s="52">
        <v>0</v>
      </c>
      <c r="K273" s="52">
        <v>0</v>
      </c>
      <c r="L273" s="52">
        <v>0.46872518000000007</v>
      </c>
      <c r="M273" s="52">
        <f t="shared" si="223"/>
        <v>0.59152517999999998</v>
      </c>
      <c r="N273" s="52">
        <v>0</v>
      </c>
      <c r="O273" s="52">
        <v>0</v>
      </c>
      <c r="P273" s="52">
        <v>0</v>
      </c>
      <c r="Q273" s="52">
        <v>0.59152517999999998</v>
      </c>
      <c r="R273" s="54">
        <f t="shared" si="224"/>
        <v>-0.12279999999999985</v>
      </c>
      <c r="S273" s="54">
        <f t="shared" si="225"/>
        <v>0.12279999999999991</v>
      </c>
      <c r="T273" s="55">
        <f t="shared" si="218"/>
        <v>0.26198720538119991</v>
      </c>
      <c r="U273" s="54">
        <f t="shared" si="226"/>
        <v>0</v>
      </c>
      <c r="V273" s="56">
        <v>0</v>
      </c>
      <c r="W273" s="54">
        <f t="shared" si="227"/>
        <v>0</v>
      </c>
      <c r="X273" s="56">
        <v>0</v>
      </c>
      <c r="Y273" s="54">
        <f t="shared" si="228"/>
        <v>0</v>
      </c>
      <c r="Z273" s="55">
        <v>0</v>
      </c>
      <c r="AA273" s="54">
        <f t="shared" si="229"/>
        <v>0.12279999999999991</v>
      </c>
      <c r="AB273" s="55">
        <f t="shared" si="220"/>
        <v>0.26198720538119991</v>
      </c>
      <c r="AC273" s="17" t="s">
        <v>638</v>
      </c>
      <c r="AD273" s="28"/>
      <c r="AE273" s="28"/>
      <c r="AK273" s="29"/>
      <c r="AL273" s="29"/>
    </row>
    <row r="274" spans="1:38" ht="31.5" x14ac:dyDescent="0.25">
      <c r="A274" s="58" t="s">
        <v>473</v>
      </c>
      <c r="B274" s="50" t="s">
        <v>639</v>
      </c>
      <c r="C274" s="59" t="s">
        <v>640</v>
      </c>
      <c r="D274" s="52">
        <v>2.1872093999999964</v>
      </c>
      <c r="E274" s="53">
        <v>0</v>
      </c>
      <c r="F274" s="53">
        <v>1.9661010000000001</v>
      </c>
      <c r="G274" s="54">
        <f t="shared" si="222"/>
        <v>0.22110839999999632</v>
      </c>
      <c r="H274" s="52">
        <f t="shared" si="221"/>
        <v>0.22110839999999643</v>
      </c>
      <c r="I274" s="52">
        <v>0</v>
      </c>
      <c r="J274" s="52">
        <v>0</v>
      </c>
      <c r="K274" s="52">
        <v>0</v>
      </c>
      <c r="L274" s="52">
        <v>0.22110839999999643</v>
      </c>
      <c r="M274" s="52">
        <f t="shared" si="223"/>
        <v>0.22110839999999998</v>
      </c>
      <c r="N274" s="52">
        <v>0</v>
      </c>
      <c r="O274" s="52">
        <v>0</v>
      </c>
      <c r="P274" s="52">
        <v>0</v>
      </c>
      <c r="Q274" s="52">
        <v>0.22110839999999998</v>
      </c>
      <c r="R274" s="54">
        <f t="shared" si="224"/>
        <v>-3.6637359812630166E-15</v>
      </c>
      <c r="S274" s="54">
        <f t="shared" si="225"/>
        <v>3.5527136788005009E-15</v>
      </c>
      <c r="T274" s="55">
        <f t="shared" si="218"/>
        <v>1.6067746312670883E-14</v>
      </c>
      <c r="U274" s="54">
        <f t="shared" si="226"/>
        <v>0</v>
      </c>
      <c r="V274" s="56">
        <v>0</v>
      </c>
      <c r="W274" s="54">
        <f t="shared" si="227"/>
        <v>0</v>
      </c>
      <c r="X274" s="56">
        <v>0</v>
      </c>
      <c r="Y274" s="54">
        <f t="shared" si="228"/>
        <v>0</v>
      </c>
      <c r="Z274" s="55">
        <v>0</v>
      </c>
      <c r="AA274" s="54">
        <f t="shared" si="229"/>
        <v>3.5527136788005009E-15</v>
      </c>
      <c r="AB274" s="55">
        <f t="shared" si="220"/>
        <v>1.6067746312670883E-14</v>
      </c>
      <c r="AC274" s="17" t="s">
        <v>33</v>
      </c>
      <c r="AD274" s="28"/>
      <c r="AE274" s="28"/>
      <c r="AK274" s="29"/>
      <c r="AL274" s="29"/>
    </row>
    <row r="275" spans="1:38" ht="63" x14ac:dyDescent="0.25">
      <c r="A275" s="58" t="s">
        <v>473</v>
      </c>
      <c r="B275" s="50" t="s">
        <v>641</v>
      </c>
      <c r="C275" s="59" t="s">
        <v>642</v>
      </c>
      <c r="D275" s="52">
        <v>0.75258638</v>
      </c>
      <c r="E275" s="53">
        <v>0</v>
      </c>
      <c r="F275" s="53">
        <v>0.28386119999999998</v>
      </c>
      <c r="G275" s="54">
        <f t="shared" si="222"/>
        <v>0.46872518000000002</v>
      </c>
      <c r="H275" s="52">
        <f t="shared" si="221"/>
        <v>0.46872518000000002</v>
      </c>
      <c r="I275" s="52">
        <v>0</v>
      </c>
      <c r="J275" s="52">
        <v>0</v>
      </c>
      <c r="K275" s="52">
        <v>0</v>
      </c>
      <c r="L275" s="52">
        <v>0.46872518000000002</v>
      </c>
      <c r="M275" s="52">
        <f t="shared" si="223"/>
        <v>0.59152517999999998</v>
      </c>
      <c r="N275" s="52">
        <v>0</v>
      </c>
      <c r="O275" s="52">
        <v>0</v>
      </c>
      <c r="P275" s="52">
        <v>0</v>
      </c>
      <c r="Q275" s="52">
        <v>0.59152517999999998</v>
      </c>
      <c r="R275" s="54">
        <f t="shared" si="224"/>
        <v>-0.12279999999999996</v>
      </c>
      <c r="S275" s="54">
        <f t="shared" si="225"/>
        <v>0.12279999999999996</v>
      </c>
      <c r="T275" s="55">
        <f t="shared" si="218"/>
        <v>0.26198720538120007</v>
      </c>
      <c r="U275" s="54">
        <f t="shared" si="226"/>
        <v>0</v>
      </c>
      <c r="V275" s="56">
        <v>0</v>
      </c>
      <c r="W275" s="54">
        <f t="shared" si="227"/>
        <v>0</v>
      </c>
      <c r="X275" s="56">
        <v>0</v>
      </c>
      <c r="Y275" s="54">
        <f t="shared" si="228"/>
        <v>0</v>
      </c>
      <c r="Z275" s="55">
        <v>0</v>
      </c>
      <c r="AA275" s="54">
        <f t="shared" si="229"/>
        <v>0.12279999999999996</v>
      </c>
      <c r="AB275" s="55">
        <f t="shared" si="220"/>
        <v>0.26198720538120007</v>
      </c>
      <c r="AC275" s="17" t="s">
        <v>643</v>
      </c>
      <c r="AD275" s="28"/>
      <c r="AE275" s="28"/>
      <c r="AK275" s="29"/>
      <c r="AL275" s="29"/>
    </row>
    <row r="276" spans="1:38" ht="31.5" x14ac:dyDescent="0.25">
      <c r="A276" s="58" t="s">
        <v>473</v>
      </c>
      <c r="B276" s="50" t="s">
        <v>644</v>
      </c>
      <c r="C276" s="59" t="s">
        <v>645</v>
      </c>
      <c r="D276" s="52">
        <v>1.9380256</v>
      </c>
      <c r="E276" s="53">
        <v>0</v>
      </c>
      <c r="F276" s="53">
        <v>1.7420439999999999</v>
      </c>
      <c r="G276" s="54">
        <f t="shared" si="222"/>
        <v>0.19598160000000009</v>
      </c>
      <c r="H276" s="52">
        <f t="shared" si="221"/>
        <v>0.19598159999999998</v>
      </c>
      <c r="I276" s="52">
        <v>0</v>
      </c>
      <c r="J276" s="52">
        <v>0</v>
      </c>
      <c r="K276" s="52">
        <v>0</v>
      </c>
      <c r="L276" s="52">
        <v>0.19598159999999998</v>
      </c>
      <c r="M276" s="52">
        <f t="shared" si="223"/>
        <v>0.19598160000000001</v>
      </c>
      <c r="N276" s="52">
        <v>0</v>
      </c>
      <c r="O276" s="52">
        <v>0</v>
      </c>
      <c r="P276" s="52">
        <v>0</v>
      </c>
      <c r="Q276" s="52">
        <v>0.19598160000000001</v>
      </c>
      <c r="R276" s="54">
        <f t="shared" si="224"/>
        <v>0</v>
      </c>
      <c r="S276" s="54">
        <f t="shared" si="225"/>
        <v>0</v>
      </c>
      <c r="T276" s="55">
        <f t="shared" si="218"/>
        <v>0</v>
      </c>
      <c r="U276" s="54">
        <f t="shared" si="226"/>
        <v>0</v>
      </c>
      <c r="V276" s="56">
        <v>0</v>
      </c>
      <c r="W276" s="54">
        <f t="shared" si="227"/>
        <v>0</v>
      </c>
      <c r="X276" s="56">
        <v>0</v>
      </c>
      <c r="Y276" s="54">
        <f t="shared" si="228"/>
        <v>0</v>
      </c>
      <c r="Z276" s="55">
        <v>0</v>
      </c>
      <c r="AA276" s="54">
        <f t="shared" si="229"/>
        <v>0</v>
      </c>
      <c r="AB276" s="55">
        <f t="shared" si="220"/>
        <v>0</v>
      </c>
      <c r="AC276" s="17" t="s">
        <v>33</v>
      </c>
      <c r="AD276" s="28"/>
      <c r="AE276" s="28"/>
      <c r="AK276" s="29"/>
      <c r="AL276" s="29"/>
    </row>
    <row r="277" spans="1:38" ht="47.25" x14ac:dyDescent="0.25">
      <c r="A277" s="58" t="s">
        <v>473</v>
      </c>
      <c r="B277" s="50" t="s">
        <v>646</v>
      </c>
      <c r="C277" s="59" t="s">
        <v>647</v>
      </c>
      <c r="D277" s="52">
        <v>6.4289121579999993</v>
      </c>
      <c r="E277" s="53">
        <v>0</v>
      </c>
      <c r="F277" s="53">
        <v>1.7019222099999998</v>
      </c>
      <c r="G277" s="54">
        <f t="shared" si="222"/>
        <v>4.7269899479999999</v>
      </c>
      <c r="H277" s="52">
        <f t="shared" si="221"/>
        <v>4.7269899479999999</v>
      </c>
      <c r="I277" s="52">
        <v>0</v>
      </c>
      <c r="J277" s="52">
        <v>0</v>
      </c>
      <c r="K277" s="52">
        <v>0</v>
      </c>
      <c r="L277" s="52">
        <v>4.7269899479999999</v>
      </c>
      <c r="M277" s="52">
        <f t="shared" si="223"/>
        <v>4.5461336200000009</v>
      </c>
      <c r="N277" s="52">
        <v>0</v>
      </c>
      <c r="O277" s="52">
        <v>0</v>
      </c>
      <c r="P277" s="52">
        <v>0</v>
      </c>
      <c r="Q277" s="52">
        <v>4.5461336200000009</v>
      </c>
      <c r="R277" s="54">
        <f t="shared" si="224"/>
        <v>0.18085632799999907</v>
      </c>
      <c r="S277" s="54">
        <f t="shared" si="225"/>
        <v>-0.18085632799999907</v>
      </c>
      <c r="T277" s="55">
        <f t="shared" si="218"/>
        <v>-3.8260358069202111E-2</v>
      </c>
      <c r="U277" s="54">
        <f t="shared" si="226"/>
        <v>0</v>
      </c>
      <c r="V277" s="56">
        <v>0</v>
      </c>
      <c r="W277" s="54">
        <f t="shared" si="227"/>
        <v>0</v>
      </c>
      <c r="X277" s="56">
        <v>0</v>
      </c>
      <c r="Y277" s="54">
        <f t="shared" si="228"/>
        <v>0</v>
      </c>
      <c r="Z277" s="55">
        <v>0</v>
      </c>
      <c r="AA277" s="54">
        <f t="shared" si="229"/>
        <v>-0.18085632799999907</v>
      </c>
      <c r="AB277" s="55">
        <f t="shared" si="220"/>
        <v>-3.8260358069202111E-2</v>
      </c>
      <c r="AC277" s="72" t="s">
        <v>33</v>
      </c>
      <c r="AD277" s="28"/>
      <c r="AE277" s="28"/>
      <c r="AK277" s="29"/>
      <c r="AL277" s="29"/>
    </row>
    <row r="278" spans="1:38" ht="47.25" x14ac:dyDescent="0.25">
      <c r="A278" s="58" t="s">
        <v>473</v>
      </c>
      <c r="B278" s="50" t="s">
        <v>648</v>
      </c>
      <c r="C278" s="59" t="s">
        <v>649</v>
      </c>
      <c r="D278" s="52">
        <v>3.2179184279999999</v>
      </c>
      <c r="E278" s="53">
        <v>0</v>
      </c>
      <c r="F278" s="53">
        <v>0.8538</v>
      </c>
      <c r="G278" s="54">
        <f t="shared" si="222"/>
        <v>2.3641184279999998</v>
      </c>
      <c r="H278" s="52">
        <f t="shared" si="221"/>
        <v>2.3641184279999998</v>
      </c>
      <c r="I278" s="52">
        <v>0</v>
      </c>
      <c r="J278" s="52">
        <v>0</v>
      </c>
      <c r="K278" s="52">
        <v>0</v>
      </c>
      <c r="L278" s="52">
        <v>2.3641184279999998</v>
      </c>
      <c r="M278" s="52">
        <f t="shared" si="223"/>
        <v>2.2750666000000002</v>
      </c>
      <c r="N278" s="52">
        <v>0</v>
      </c>
      <c r="O278" s="52">
        <v>0</v>
      </c>
      <c r="P278" s="52">
        <v>0</v>
      </c>
      <c r="Q278" s="52">
        <v>2.2750666000000002</v>
      </c>
      <c r="R278" s="54">
        <f t="shared" si="224"/>
        <v>8.9051827999999666E-2</v>
      </c>
      <c r="S278" s="54">
        <f t="shared" si="225"/>
        <v>-8.9051827999999666E-2</v>
      </c>
      <c r="T278" s="55">
        <f t="shared" ref="T278:T328" si="230">S278/H278</f>
        <v>-3.7668090965872578E-2</v>
      </c>
      <c r="U278" s="54">
        <f t="shared" si="226"/>
        <v>0</v>
      </c>
      <c r="V278" s="56">
        <v>0</v>
      </c>
      <c r="W278" s="54">
        <f t="shared" si="227"/>
        <v>0</v>
      </c>
      <c r="X278" s="56">
        <v>0</v>
      </c>
      <c r="Y278" s="54">
        <f t="shared" si="228"/>
        <v>0</v>
      </c>
      <c r="Z278" s="55">
        <v>0</v>
      </c>
      <c r="AA278" s="54">
        <f t="shared" si="229"/>
        <v>-8.9051827999999666E-2</v>
      </c>
      <c r="AB278" s="55">
        <f t="shared" si="220"/>
        <v>-3.7668090965872578E-2</v>
      </c>
      <c r="AC278" s="17" t="s">
        <v>33</v>
      </c>
      <c r="AD278" s="28"/>
      <c r="AE278" s="28"/>
      <c r="AK278" s="29"/>
      <c r="AL278" s="29"/>
    </row>
    <row r="279" spans="1:38" ht="63" x14ac:dyDescent="0.25">
      <c r="A279" s="58" t="s">
        <v>473</v>
      </c>
      <c r="B279" s="50" t="s">
        <v>650</v>
      </c>
      <c r="C279" s="59" t="s">
        <v>651</v>
      </c>
      <c r="D279" s="52">
        <v>0.75258638</v>
      </c>
      <c r="E279" s="53">
        <v>0</v>
      </c>
      <c r="F279" s="53">
        <v>0.28386119999999998</v>
      </c>
      <c r="G279" s="54">
        <f t="shared" si="222"/>
        <v>0.46872518000000002</v>
      </c>
      <c r="H279" s="52">
        <f t="shared" si="221"/>
        <v>0.46872518000000002</v>
      </c>
      <c r="I279" s="52">
        <v>0</v>
      </c>
      <c r="J279" s="52">
        <v>0</v>
      </c>
      <c r="K279" s="52">
        <v>0</v>
      </c>
      <c r="L279" s="52">
        <v>0.46872518000000002</v>
      </c>
      <c r="M279" s="52">
        <f t="shared" si="223"/>
        <v>0.59152517999999998</v>
      </c>
      <c r="N279" s="52">
        <v>0</v>
      </c>
      <c r="O279" s="52">
        <v>0</v>
      </c>
      <c r="P279" s="52">
        <v>0</v>
      </c>
      <c r="Q279" s="52">
        <v>0.59152517999999998</v>
      </c>
      <c r="R279" s="54">
        <f t="shared" si="224"/>
        <v>-0.12279999999999996</v>
      </c>
      <c r="S279" s="54">
        <f t="shared" si="225"/>
        <v>0.12279999999999996</v>
      </c>
      <c r="T279" s="55">
        <f t="shared" si="230"/>
        <v>0.26198720538120007</v>
      </c>
      <c r="U279" s="54">
        <f t="shared" si="226"/>
        <v>0</v>
      </c>
      <c r="V279" s="56">
        <v>0</v>
      </c>
      <c r="W279" s="54">
        <f t="shared" si="227"/>
        <v>0</v>
      </c>
      <c r="X279" s="56">
        <v>0</v>
      </c>
      <c r="Y279" s="54">
        <f t="shared" si="228"/>
        <v>0</v>
      </c>
      <c r="Z279" s="55">
        <v>0</v>
      </c>
      <c r="AA279" s="54">
        <f t="shared" si="229"/>
        <v>0.12279999999999996</v>
      </c>
      <c r="AB279" s="55">
        <f t="shared" si="220"/>
        <v>0.26198720538120007</v>
      </c>
      <c r="AC279" s="57" t="s">
        <v>638</v>
      </c>
      <c r="AD279" s="28"/>
      <c r="AE279" s="28"/>
      <c r="AK279" s="29"/>
      <c r="AL279" s="29"/>
    </row>
    <row r="280" spans="1:38" ht="31.5" x14ac:dyDescent="0.25">
      <c r="A280" s="58" t="s">
        <v>473</v>
      </c>
      <c r="B280" s="50" t="s">
        <v>652</v>
      </c>
      <c r="C280" s="59" t="s">
        <v>653</v>
      </c>
      <c r="D280" s="52">
        <v>1.471123</v>
      </c>
      <c r="E280" s="53">
        <v>0</v>
      </c>
      <c r="F280" s="53">
        <v>1.3223769999999999</v>
      </c>
      <c r="G280" s="54">
        <f t="shared" si="222"/>
        <v>0.14874600000000004</v>
      </c>
      <c r="H280" s="52">
        <f t="shared" si="221"/>
        <v>0.1487460000000001</v>
      </c>
      <c r="I280" s="52">
        <v>0</v>
      </c>
      <c r="J280" s="52">
        <v>0</v>
      </c>
      <c r="K280" s="52">
        <v>0</v>
      </c>
      <c r="L280" s="52">
        <v>0.1487460000000001</v>
      </c>
      <c r="M280" s="52">
        <f t="shared" si="223"/>
        <v>0.14874600000000002</v>
      </c>
      <c r="N280" s="52">
        <v>0</v>
      </c>
      <c r="O280" s="52">
        <v>0</v>
      </c>
      <c r="P280" s="52">
        <v>0</v>
      </c>
      <c r="Q280" s="52">
        <v>0.14874600000000002</v>
      </c>
      <c r="R280" s="54">
        <f t="shared" si="224"/>
        <v>0</v>
      </c>
      <c r="S280" s="54">
        <f t="shared" si="225"/>
        <v>0</v>
      </c>
      <c r="T280" s="55">
        <f t="shared" si="230"/>
        <v>0</v>
      </c>
      <c r="U280" s="54">
        <f t="shared" si="226"/>
        <v>0</v>
      </c>
      <c r="V280" s="56">
        <v>0</v>
      </c>
      <c r="W280" s="54">
        <f t="shared" si="227"/>
        <v>0</v>
      </c>
      <c r="X280" s="56">
        <v>0</v>
      </c>
      <c r="Y280" s="54">
        <f t="shared" si="228"/>
        <v>0</v>
      </c>
      <c r="Z280" s="55">
        <v>0</v>
      </c>
      <c r="AA280" s="54">
        <f t="shared" si="229"/>
        <v>0</v>
      </c>
      <c r="AB280" s="55">
        <f t="shared" si="220"/>
        <v>0</v>
      </c>
      <c r="AC280" s="57" t="s">
        <v>33</v>
      </c>
      <c r="AD280" s="28"/>
      <c r="AE280" s="28"/>
      <c r="AK280" s="29"/>
      <c r="AL280" s="29"/>
    </row>
    <row r="281" spans="1:38" ht="47.25" x14ac:dyDescent="0.25">
      <c r="A281" s="58" t="s">
        <v>473</v>
      </c>
      <c r="B281" s="50" t="s">
        <v>654</v>
      </c>
      <c r="C281" s="59" t="s">
        <v>655</v>
      </c>
      <c r="D281" s="52">
        <v>3.2179184279999999</v>
      </c>
      <c r="E281" s="53">
        <v>0</v>
      </c>
      <c r="F281" s="53">
        <v>0.8538</v>
      </c>
      <c r="G281" s="54">
        <f t="shared" si="222"/>
        <v>2.3641184279999998</v>
      </c>
      <c r="H281" s="52">
        <f t="shared" si="221"/>
        <v>2.3641184279999998</v>
      </c>
      <c r="I281" s="52">
        <v>0</v>
      </c>
      <c r="J281" s="52">
        <v>0</v>
      </c>
      <c r="K281" s="52">
        <v>0</v>
      </c>
      <c r="L281" s="52">
        <v>2.3641184279999998</v>
      </c>
      <c r="M281" s="52">
        <f t="shared" si="223"/>
        <v>2.2750666000000002</v>
      </c>
      <c r="N281" s="52">
        <v>0</v>
      </c>
      <c r="O281" s="52">
        <v>0</v>
      </c>
      <c r="P281" s="52">
        <v>0</v>
      </c>
      <c r="Q281" s="52">
        <v>2.2750666000000002</v>
      </c>
      <c r="R281" s="54">
        <f t="shared" si="224"/>
        <v>8.9051827999999666E-2</v>
      </c>
      <c r="S281" s="54">
        <f t="shared" si="225"/>
        <v>-8.9051827999999666E-2</v>
      </c>
      <c r="T281" s="55">
        <f t="shared" si="230"/>
        <v>-3.7668090965872578E-2</v>
      </c>
      <c r="U281" s="54">
        <f t="shared" si="226"/>
        <v>0</v>
      </c>
      <c r="V281" s="56">
        <v>0</v>
      </c>
      <c r="W281" s="54">
        <f t="shared" si="227"/>
        <v>0</v>
      </c>
      <c r="X281" s="56">
        <v>0</v>
      </c>
      <c r="Y281" s="54">
        <f t="shared" si="228"/>
        <v>0</v>
      </c>
      <c r="Z281" s="55">
        <v>0</v>
      </c>
      <c r="AA281" s="54">
        <f t="shared" si="229"/>
        <v>-8.9051827999999666E-2</v>
      </c>
      <c r="AB281" s="55">
        <f t="shared" ref="AB281:AB328" si="231">AA281/L281</f>
        <v>-3.7668090965872578E-2</v>
      </c>
      <c r="AC281" s="17" t="s">
        <v>33</v>
      </c>
      <c r="AD281" s="28"/>
      <c r="AE281" s="28"/>
      <c r="AK281" s="29"/>
      <c r="AL281" s="29"/>
    </row>
    <row r="282" spans="1:38" ht="94.5" x14ac:dyDescent="0.25">
      <c r="A282" s="58" t="s">
        <v>473</v>
      </c>
      <c r="B282" s="50" t="s">
        <v>656</v>
      </c>
      <c r="C282" s="59" t="s">
        <v>657</v>
      </c>
      <c r="D282" s="52">
        <v>21.415350291999999</v>
      </c>
      <c r="E282" s="53">
        <v>0</v>
      </c>
      <c r="F282" s="53">
        <v>10</v>
      </c>
      <c r="G282" s="54">
        <f t="shared" si="222"/>
        <v>11.415350291999999</v>
      </c>
      <c r="H282" s="52">
        <f t="shared" si="221"/>
        <v>11.415350291999999</v>
      </c>
      <c r="I282" s="52">
        <v>0</v>
      </c>
      <c r="J282" s="52">
        <v>0</v>
      </c>
      <c r="K282" s="52">
        <v>0</v>
      </c>
      <c r="L282" s="52">
        <v>11.415350291999999</v>
      </c>
      <c r="M282" s="52">
        <f t="shared" si="223"/>
        <v>8.7752039199999992</v>
      </c>
      <c r="N282" s="52">
        <v>0</v>
      </c>
      <c r="O282" s="52">
        <v>0</v>
      </c>
      <c r="P282" s="52">
        <v>0</v>
      </c>
      <c r="Q282" s="52">
        <v>8.7752039199999992</v>
      </c>
      <c r="R282" s="54">
        <f t="shared" si="224"/>
        <v>2.6401463720000002</v>
      </c>
      <c r="S282" s="54">
        <f t="shared" si="225"/>
        <v>-2.6401463720000002</v>
      </c>
      <c r="T282" s="55">
        <f t="shared" si="230"/>
        <v>-0.23128036411201883</v>
      </c>
      <c r="U282" s="54">
        <f t="shared" si="226"/>
        <v>0</v>
      </c>
      <c r="V282" s="56">
        <v>0</v>
      </c>
      <c r="W282" s="54">
        <f t="shared" si="227"/>
        <v>0</v>
      </c>
      <c r="X282" s="56">
        <v>0</v>
      </c>
      <c r="Y282" s="54">
        <f t="shared" si="228"/>
        <v>0</v>
      </c>
      <c r="Z282" s="55">
        <v>0</v>
      </c>
      <c r="AA282" s="54">
        <f t="shared" si="229"/>
        <v>-2.6401463720000002</v>
      </c>
      <c r="AB282" s="55">
        <f t="shared" si="231"/>
        <v>-0.23128036411201883</v>
      </c>
      <c r="AC282" s="17" t="s">
        <v>658</v>
      </c>
      <c r="AD282" s="28"/>
      <c r="AE282" s="28"/>
      <c r="AK282" s="29"/>
      <c r="AL282" s="29"/>
    </row>
    <row r="283" spans="1:38" ht="94.5" x14ac:dyDescent="0.25">
      <c r="A283" s="58" t="s">
        <v>473</v>
      </c>
      <c r="B283" s="50" t="s">
        <v>659</v>
      </c>
      <c r="C283" s="59" t="s">
        <v>660</v>
      </c>
      <c r="D283" s="52">
        <v>17.859288352</v>
      </c>
      <c r="E283" s="53">
        <v>0</v>
      </c>
      <c r="F283" s="53">
        <v>2.5</v>
      </c>
      <c r="G283" s="54">
        <f t="shared" si="222"/>
        <v>15.359288352</v>
      </c>
      <c r="H283" s="52">
        <f t="shared" si="221"/>
        <v>15.359288352</v>
      </c>
      <c r="I283" s="52">
        <v>0</v>
      </c>
      <c r="J283" s="52">
        <v>0</v>
      </c>
      <c r="K283" s="52">
        <v>0</v>
      </c>
      <c r="L283" s="52">
        <v>15.359288352</v>
      </c>
      <c r="M283" s="52">
        <f t="shared" si="223"/>
        <v>13.215816010000001</v>
      </c>
      <c r="N283" s="52">
        <v>0</v>
      </c>
      <c r="O283" s="52">
        <v>0</v>
      </c>
      <c r="P283" s="52">
        <v>0</v>
      </c>
      <c r="Q283" s="52">
        <v>13.215816010000001</v>
      </c>
      <c r="R283" s="54">
        <f t="shared" si="224"/>
        <v>2.143472341999999</v>
      </c>
      <c r="S283" s="54">
        <f t="shared" si="225"/>
        <v>-2.143472341999999</v>
      </c>
      <c r="T283" s="55">
        <f t="shared" si="230"/>
        <v>-0.13955544637723324</v>
      </c>
      <c r="U283" s="54">
        <f t="shared" si="226"/>
        <v>0</v>
      </c>
      <c r="V283" s="56">
        <v>0</v>
      </c>
      <c r="W283" s="54">
        <f t="shared" si="227"/>
        <v>0</v>
      </c>
      <c r="X283" s="56">
        <v>0</v>
      </c>
      <c r="Y283" s="54">
        <f t="shared" si="228"/>
        <v>0</v>
      </c>
      <c r="Z283" s="55">
        <v>0</v>
      </c>
      <c r="AA283" s="54">
        <f t="shared" si="229"/>
        <v>-2.143472341999999</v>
      </c>
      <c r="AB283" s="55">
        <f t="shared" si="231"/>
        <v>-0.13955544637723324</v>
      </c>
      <c r="AC283" s="17" t="s">
        <v>658</v>
      </c>
      <c r="AD283" s="28"/>
      <c r="AE283" s="28"/>
      <c r="AK283" s="29"/>
      <c r="AL283" s="29"/>
    </row>
    <row r="284" spans="1:38" ht="31.5" x14ac:dyDescent="0.25">
      <c r="A284" s="58" t="s">
        <v>473</v>
      </c>
      <c r="B284" s="50" t="s">
        <v>661</v>
      </c>
      <c r="C284" s="59" t="s">
        <v>662</v>
      </c>
      <c r="D284" s="52">
        <v>1.2828644</v>
      </c>
      <c r="E284" s="53">
        <v>0</v>
      </c>
      <c r="F284" s="53">
        <v>1.153214</v>
      </c>
      <c r="G284" s="54">
        <f t="shared" si="222"/>
        <v>0.12965040000000005</v>
      </c>
      <c r="H284" s="52">
        <f t="shared" si="221"/>
        <v>0.1296504</v>
      </c>
      <c r="I284" s="52">
        <v>0</v>
      </c>
      <c r="J284" s="52">
        <v>0</v>
      </c>
      <c r="K284" s="52">
        <v>0</v>
      </c>
      <c r="L284" s="52">
        <v>0.1296504</v>
      </c>
      <c r="M284" s="52">
        <f t="shared" si="223"/>
        <v>0.1296504</v>
      </c>
      <c r="N284" s="52">
        <v>0</v>
      </c>
      <c r="O284" s="52">
        <v>0</v>
      </c>
      <c r="P284" s="52">
        <v>0</v>
      </c>
      <c r="Q284" s="52">
        <v>0.1296504</v>
      </c>
      <c r="R284" s="54">
        <f t="shared" si="224"/>
        <v>0</v>
      </c>
      <c r="S284" s="54">
        <f t="shared" si="225"/>
        <v>0</v>
      </c>
      <c r="T284" s="55">
        <f t="shared" si="230"/>
        <v>0</v>
      </c>
      <c r="U284" s="54">
        <f t="shared" si="226"/>
        <v>0</v>
      </c>
      <c r="V284" s="56">
        <v>0</v>
      </c>
      <c r="W284" s="54">
        <f t="shared" si="227"/>
        <v>0</v>
      </c>
      <c r="X284" s="56">
        <v>0</v>
      </c>
      <c r="Y284" s="54">
        <f t="shared" si="228"/>
        <v>0</v>
      </c>
      <c r="Z284" s="55">
        <v>0</v>
      </c>
      <c r="AA284" s="54">
        <f t="shared" si="229"/>
        <v>0</v>
      </c>
      <c r="AB284" s="55">
        <f t="shared" si="231"/>
        <v>0</v>
      </c>
      <c r="AC284" s="57" t="s">
        <v>33</v>
      </c>
      <c r="AD284" s="28"/>
      <c r="AE284" s="28"/>
      <c r="AK284" s="29"/>
      <c r="AL284" s="29"/>
    </row>
    <row r="285" spans="1:38" ht="47.25" x14ac:dyDescent="0.25">
      <c r="A285" s="58" t="s">
        <v>473</v>
      </c>
      <c r="B285" s="50" t="s">
        <v>663</v>
      </c>
      <c r="C285" s="59" t="s">
        <v>664</v>
      </c>
      <c r="D285" s="52">
        <v>3.2179184279999999</v>
      </c>
      <c r="E285" s="53">
        <v>0</v>
      </c>
      <c r="F285" s="53">
        <v>0.8538</v>
      </c>
      <c r="G285" s="54">
        <f t="shared" si="222"/>
        <v>2.3641184279999998</v>
      </c>
      <c r="H285" s="52">
        <f t="shared" si="221"/>
        <v>2.3641184279999998</v>
      </c>
      <c r="I285" s="52">
        <v>0</v>
      </c>
      <c r="J285" s="52">
        <v>0</v>
      </c>
      <c r="K285" s="52">
        <v>0</v>
      </c>
      <c r="L285" s="52">
        <v>2.3641184279999998</v>
      </c>
      <c r="M285" s="52">
        <f t="shared" si="223"/>
        <v>2.2750666000000002</v>
      </c>
      <c r="N285" s="52">
        <v>0</v>
      </c>
      <c r="O285" s="52">
        <v>0</v>
      </c>
      <c r="P285" s="52">
        <v>0</v>
      </c>
      <c r="Q285" s="52">
        <v>2.2750666000000002</v>
      </c>
      <c r="R285" s="54">
        <f t="shared" si="224"/>
        <v>8.9051827999999666E-2</v>
      </c>
      <c r="S285" s="54">
        <f t="shared" si="225"/>
        <v>-8.9051827999999666E-2</v>
      </c>
      <c r="T285" s="55">
        <f t="shared" si="230"/>
        <v>-3.7668090965872578E-2</v>
      </c>
      <c r="U285" s="54">
        <f t="shared" si="226"/>
        <v>0</v>
      </c>
      <c r="V285" s="56">
        <v>0</v>
      </c>
      <c r="W285" s="54">
        <f t="shared" si="227"/>
        <v>0</v>
      </c>
      <c r="X285" s="56">
        <v>0</v>
      </c>
      <c r="Y285" s="54">
        <f t="shared" si="228"/>
        <v>0</v>
      </c>
      <c r="Z285" s="55">
        <v>0</v>
      </c>
      <c r="AA285" s="54">
        <f t="shared" si="229"/>
        <v>-8.9051827999999666E-2</v>
      </c>
      <c r="AB285" s="55">
        <f t="shared" si="231"/>
        <v>-3.7668090965872578E-2</v>
      </c>
      <c r="AC285" s="57" t="s">
        <v>33</v>
      </c>
      <c r="AD285" s="28"/>
      <c r="AE285" s="28"/>
      <c r="AK285" s="29"/>
      <c r="AL285" s="29"/>
    </row>
    <row r="286" spans="1:38" ht="31.5" x14ac:dyDescent="0.25">
      <c r="A286" s="58" t="s">
        <v>473</v>
      </c>
      <c r="B286" s="50" t="s">
        <v>665</v>
      </c>
      <c r="C286" s="59" t="s">
        <v>666</v>
      </c>
      <c r="D286" s="52">
        <v>28.145395078</v>
      </c>
      <c r="E286" s="53">
        <v>0</v>
      </c>
      <c r="F286" s="53">
        <v>0</v>
      </c>
      <c r="G286" s="54">
        <f t="shared" si="222"/>
        <v>28.145395078</v>
      </c>
      <c r="H286" s="52">
        <f t="shared" si="221"/>
        <v>28.145395076</v>
      </c>
      <c r="I286" s="52">
        <v>0</v>
      </c>
      <c r="J286" s="52">
        <v>0</v>
      </c>
      <c r="K286" s="52">
        <v>0</v>
      </c>
      <c r="L286" s="52">
        <v>28.145395076</v>
      </c>
      <c r="M286" s="52">
        <f t="shared" si="223"/>
        <v>23.5610572</v>
      </c>
      <c r="N286" s="52">
        <v>0</v>
      </c>
      <c r="O286" s="52">
        <v>0</v>
      </c>
      <c r="P286" s="52">
        <v>0</v>
      </c>
      <c r="Q286" s="52">
        <v>23.5610572</v>
      </c>
      <c r="R286" s="54">
        <f t="shared" si="224"/>
        <v>4.5843378779999995</v>
      </c>
      <c r="S286" s="54">
        <f t="shared" si="225"/>
        <v>-4.5843378759999993</v>
      </c>
      <c r="T286" s="55">
        <f t="shared" si="230"/>
        <v>-0.16288056584819918</v>
      </c>
      <c r="U286" s="54">
        <f t="shared" si="226"/>
        <v>0</v>
      </c>
      <c r="V286" s="56">
        <v>0</v>
      </c>
      <c r="W286" s="54">
        <f t="shared" si="227"/>
        <v>0</v>
      </c>
      <c r="X286" s="56">
        <v>0</v>
      </c>
      <c r="Y286" s="54">
        <f t="shared" si="228"/>
        <v>0</v>
      </c>
      <c r="Z286" s="55">
        <v>0</v>
      </c>
      <c r="AA286" s="54">
        <f t="shared" si="229"/>
        <v>-4.5843378759999993</v>
      </c>
      <c r="AB286" s="55">
        <f t="shared" si="231"/>
        <v>-0.16288056584819918</v>
      </c>
      <c r="AC286" s="57" t="s">
        <v>530</v>
      </c>
      <c r="AD286" s="28"/>
      <c r="AE286" s="28"/>
      <c r="AK286" s="29"/>
      <c r="AL286" s="29"/>
    </row>
    <row r="287" spans="1:38" ht="31.5" x14ac:dyDescent="0.25">
      <c r="A287" s="58" t="s">
        <v>473</v>
      </c>
      <c r="B287" s="50" t="s">
        <v>667</v>
      </c>
      <c r="C287" s="59" t="s">
        <v>668</v>
      </c>
      <c r="D287" s="52">
        <v>16.333531248</v>
      </c>
      <c r="E287" s="53">
        <v>0</v>
      </c>
      <c r="F287" s="53">
        <v>0</v>
      </c>
      <c r="G287" s="54">
        <f t="shared" si="222"/>
        <v>16.333531248</v>
      </c>
      <c r="H287" s="52">
        <f t="shared" si="221"/>
        <v>16.333531248</v>
      </c>
      <c r="I287" s="52">
        <v>0</v>
      </c>
      <c r="J287" s="52">
        <v>0</v>
      </c>
      <c r="K287" s="52">
        <v>0</v>
      </c>
      <c r="L287" s="52">
        <v>16.333531248</v>
      </c>
      <c r="M287" s="52">
        <f t="shared" si="223"/>
        <v>13.81253536</v>
      </c>
      <c r="N287" s="52">
        <v>0</v>
      </c>
      <c r="O287" s="52">
        <v>0</v>
      </c>
      <c r="P287" s="52">
        <v>0</v>
      </c>
      <c r="Q287" s="52">
        <v>13.81253536</v>
      </c>
      <c r="R287" s="54">
        <f t="shared" si="224"/>
        <v>2.5209958879999999</v>
      </c>
      <c r="S287" s="54">
        <f t="shared" si="225"/>
        <v>-2.5209958879999999</v>
      </c>
      <c r="T287" s="55">
        <f t="shared" si="230"/>
        <v>-0.15434481678961429</v>
      </c>
      <c r="U287" s="54">
        <f t="shared" si="226"/>
        <v>0</v>
      </c>
      <c r="V287" s="56">
        <v>0</v>
      </c>
      <c r="W287" s="54">
        <f t="shared" si="227"/>
        <v>0</v>
      </c>
      <c r="X287" s="56">
        <v>0</v>
      </c>
      <c r="Y287" s="54">
        <f t="shared" si="228"/>
        <v>0</v>
      </c>
      <c r="Z287" s="55">
        <v>0</v>
      </c>
      <c r="AA287" s="54">
        <f t="shared" si="229"/>
        <v>-2.5209958879999999</v>
      </c>
      <c r="AB287" s="55">
        <f t="shared" si="231"/>
        <v>-0.15434481678961429</v>
      </c>
      <c r="AC287" s="83" t="s">
        <v>530</v>
      </c>
      <c r="AD287" s="28"/>
      <c r="AE287" s="28"/>
      <c r="AK287" s="29"/>
      <c r="AL287" s="29"/>
    </row>
    <row r="288" spans="1:38" ht="63" x14ac:dyDescent="0.25">
      <c r="A288" s="58" t="s">
        <v>473</v>
      </c>
      <c r="B288" s="50" t="s">
        <v>669</v>
      </c>
      <c r="C288" s="59" t="s">
        <v>670</v>
      </c>
      <c r="D288" s="52">
        <v>0.75258638</v>
      </c>
      <c r="E288" s="53">
        <v>0</v>
      </c>
      <c r="F288" s="53">
        <v>0.28386119999999998</v>
      </c>
      <c r="G288" s="54">
        <f t="shared" si="222"/>
        <v>0.46872518000000002</v>
      </c>
      <c r="H288" s="52">
        <f t="shared" si="221"/>
        <v>0.46872518000000002</v>
      </c>
      <c r="I288" s="52">
        <v>0</v>
      </c>
      <c r="J288" s="52">
        <v>0</v>
      </c>
      <c r="K288" s="52">
        <v>0</v>
      </c>
      <c r="L288" s="52">
        <v>0.46872518000000002</v>
      </c>
      <c r="M288" s="52">
        <f t="shared" si="223"/>
        <v>0.59152517999999998</v>
      </c>
      <c r="N288" s="52">
        <v>0</v>
      </c>
      <c r="O288" s="52">
        <v>0</v>
      </c>
      <c r="P288" s="52">
        <v>0</v>
      </c>
      <c r="Q288" s="52">
        <v>0.59152517999999998</v>
      </c>
      <c r="R288" s="54">
        <f t="shared" si="224"/>
        <v>-0.12279999999999996</v>
      </c>
      <c r="S288" s="54">
        <f t="shared" si="225"/>
        <v>0.12279999999999996</v>
      </c>
      <c r="T288" s="55">
        <f t="shared" si="230"/>
        <v>0.26198720538120007</v>
      </c>
      <c r="U288" s="54">
        <f t="shared" si="226"/>
        <v>0</v>
      </c>
      <c r="V288" s="56">
        <v>0</v>
      </c>
      <c r="W288" s="54">
        <f t="shared" si="227"/>
        <v>0</v>
      </c>
      <c r="X288" s="56">
        <v>0</v>
      </c>
      <c r="Y288" s="54">
        <f t="shared" si="228"/>
        <v>0</v>
      </c>
      <c r="Z288" s="55">
        <v>0</v>
      </c>
      <c r="AA288" s="54">
        <f t="shared" si="229"/>
        <v>0.12279999999999996</v>
      </c>
      <c r="AB288" s="55">
        <f t="shared" si="231"/>
        <v>0.26198720538120007</v>
      </c>
      <c r="AC288" s="17" t="s">
        <v>671</v>
      </c>
      <c r="AD288" s="28"/>
      <c r="AE288" s="28"/>
      <c r="AK288" s="29"/>
      <c r="AL288" s="29"/>
    </row>
    <row r="289" spans="1:38" ht="31.5" x14ac:dyDescent="0.25">
      <c r="A289" s="58" t="s">
        <v>473</v>
      </c>
      <c r="B289" s="50" t="s">
        <v>672</v>
      </c>
      <c r="C289" s="59" t="s">
        <v>673</v>
      </c>
      <c r="D289" s="52">
        <v>1.9779758000000003</v>
      </c>
      <c r="E289" s="53">
        <v>0</v>
      </c>
      <c r="F289" s="53">
        <v>1.777973</v>
      </c>
      <c r="G289" s="54">
        <f t="shared" si="222"/>
        <v>0.20000280000000026</v>
      </c>
      <c r="H289" s="52">
        <f t="shared" si="221"/>
        <v>0.2000028000000002</v>
      </c>
      <c r="I289" s="52">
        <v>0</v>
      </c>
      <c r="J289" s="52">
        <v>0</v>
      </c>
      <c r="K289" s="52">
        <v>0</v>
      </c>
      <c r="L289" s="52">
        <v>0.2000028000000002</v>
      </c>
      <c r="M289" s="52">
        <f t="shared" si="223"/>
        <v>0.20000279999999998</v>
      </c>
      <c r="N289" s="52">
        <v>0</v>
      </c>
      <c r="O289" s="52">
        <v>0</v>
      </c>
      <c r="P289" s="52">
        <v>0</v>
      </c>
      <c r="Q289" s="52">
        <v>0.20000279999999998</v>
      </c>
      <c r="R289" s="54">
        <f t="shared" si="224"/>
        <v>2.7755575615628914E-16</v>
      </c>
      <c r="S289" s="54">
        <f t="shared" si="225"/>
        <v>-2.2204460492503131E-16</v>
      </c>
      <c r="T289" s="55">
        <f t="shared" si="230"/>
        <v>-1.1102074817204114E-15</v>
      </c>
      <c r="U289" s="54">
        <f t="shared" si="226"/>
        <v>0</v>
      </c>
      <c r="V289" s="56">
        <v>0</v>
      </c>
      <c r="W289" s="54">
        <f t="shared" si="227"/>
        <v>0</v>
      </c>
      <c r="X289" s="56">
        <v>0</v>
      </c>
      <c r="Y289" s="54">
        <f t="shared" si="228"/>
        <v>0</v>
      </c>
      <c r="Z289" s="55">
        <v>0</v>
      </c>
      <c r="AA289" s="54">
        <f t="shared" si="229"/>
        <v>-2.2204460492503131E-16</v>
      </c>
      <c r="AB289" s="55">
        <f t="shared" si="231"/>
        <v>-1.1102074817204114E-15</v>
      </c>
      <c r="AC289" s="17" t="s">
        <v>33</v>
      </c>
      <c r="AD289" s="28"/>
      <c r="AE289" s="28"/>
      <c r="AK289" s="29"/>
      <c r="AL289" s="29"/>
    </row>
    <row r="290" spans="1:38" ht="31.5" x14ac:dyDescent="0.25">
      <c r="A290" s="58" t="s">
        <v>473</v>
      </c>
      <c r="B290" s="50" t="s">
        <v>674</v>
      </c>
      <c r="C290" s="59" t="s">
        <v>675</v>
      </c>
      <c r="D290" s="52">
        <v>1.7297931999999998</v>
      </c>
      <c r="E290" s="53">
        <v>0</v>
      </c>
      <c r="F290" s="53">
        <v>1.554916</v>
      </c>
      <c r="G290" s="54">
        <f t="shared" si="222"/>
        <v>0.17487719999999984</v>
      </c>
      <c r="H290" s="52">
        <f t="shared" si="221"/>
        <v>0.1748771999999999</v>
      </c>
      <c r="I290" s="52">
        <v>0</v>
      </c>
      <c r="J290" s="52">
        <v>0</v>
      </c>
      <c r="K290" s="52">
        <v>0</v>
      </c>
      <c r="L290" s="52">
        <v>0.1748771999999999</v>
      </c>
      <c r="M290" s="52">
        <f t="shared" si="223"/>
        <v>0.17487719999999998</v>
      </c>
      <c r="N290" s="52">
        <v>0</v>
      </c>
      <c r="O290" s="52">
        <v>0</v>
      </c>
      <c r="P290" s="52">
        <v>0</v>
      </c>
      <c r="Q290" s="52">
        <v>0.17487719999999998</v>
      </c>
      <c r="R290" s="54">
        <f t="shared" si="224"/>
        <v>0</v>
      </c>
      <c r="S290" s="54">
        <f t="shared" si="225"/>
        <v>0</v>
      </c>
      <c r="T290" s="55">
        <f t="shared" si="230"/>
        <v>0</v>
      </c>
      <c r="U290" s="54">
        <f t="shared" si="226"/>
        <v>0</v>
      </c>
      <c r="V290" s="56">
        <v>0</v>
      </c>
      <c r="W290" s="54">
        <f t="shared" si="227"/>
        <v>0</v>
      </c>
      <c r="X290" s="56">
        <v>0</v>
      </c>
      <c r="Y290" s="54">
        <f t="shared" si="228"/>
        <v>0</v>
      </c>
      <c r="Z290" s="55">
        <v>0</v>
      </c>
      <c r="AA290" s="54">
        <f t="shared" si="229"/>
        <v>0</v>
      </c>
      <c r="AB290" s="55">
        <f t="shared" si="231"/>
        <v>0</v>
      </c>
      <c r="AC290" s="17" t="s">
        <v>33</v>
      </c>
      <c r="AD290" s="28"/>
      <c r="AE290" s="28"/>
      <c r="AK290" s="29"/>
      <c r="AL290" s="29"/>
    </row>
    <row r="291" spans="1:38" ht="31.5" x14ac:dyDescent="0.25">
      <c r="A291" s="58" t="s">
        <v>473</v>
      </c>
      <c r="B291" s="50" t="s">
        <v>676</v>
      </c>
      <c r="C291" s="59" t="s">
        <v>677</v>
      </c>
      <c r="D291" s="52">
        <v>1.3617623999999999</v>
      </c>
      <c r="E291" s="53">
        <v>0</v>
      </c>
      <c r="F291" s="53">
        <v>1.224072</v>
      </c>
      <c r="G291" s="54">
        <f t="shared" si="222"/>
        <v>0.13769039999999988</v>
      </c>
      <c r="H291" s="52">
        <f t="shared" si="221"/>
        <v>0.13769039999999996</v>
      </c>
      <c r="I291" s="52">
        <v>0</v>
      </c>
      <c r="J291" s="52">
        <v>0</v>
      </c>
      <c r="K291" s="52">
        <v>0</v>
      </c>
      <c r="L291" s="52">
        <v>0.13769039999999996</v>
      </c>
      <c r="M291" s="52">
        <f t="shared" si="223"/>
        <v>0.13769040000000002</v>
      </c>
      <c r="N291" s="52">
        <v>0</v>
      </c>
      <c r="O291" s="52">
        <v>0</v>
      </c>
      <c r="P291" s="52">
        <v>0</v>
      </c>
      <c r="Q291" s="52">
        <v>0.13769040000000002</v>
      </c>
      <c r="R291" s="54">
        <f t="shared" si="224"/>
        <v>0</v>
      </c>
      <c r="S291" s="54">
        <f t="shared" si="225"/>
        <v>0</v>
      </c>
      <c r="T291" s="55">
        <f t="shared" si="230"/>
        <v>0</v>
      </c>
      <c r="U291" s="54">
        <f t="shared" si="226"/>
        <v>0</v>
      </c>
      <c r="V291" s="56">
        <v>0</v>
      </c>
      <c r="W291" s="54">
        <f t="shared" si="227"/>
        <v>0</v>
      </c>
      <c r="X291" s="56">
        <v>0</v>
      </c>
      <c r="Y291" s="54">
        <f t="shared" si="228"/>
        <v>0</v>
      </c>
      <c r="Z291" s="55">
        <v>0</v>
      </c>
      <c r="AA291" s="54">
        <f t="shared" si="229"/>
        <v>0</v>
      </c>
      <c r="AB291" s="55">
        <f t="shared" si="231"/>
        <v>0</v>
      </c>
      <c r="AC291" s="17" t="s">
        <v>33</v>
      </c>
      <c r="AD291" s="28"/>
      <c r="AE291" s="28"/>
      <c r="AK291" s="29"/>
      <c r="AL291" s="29"/>
    </row>
    <row r="292" spans="1:38" ht="31.5" x14ac:dyDescent="0.25">
      <c r="A292" s="58" t="s">
        <v>473</v>
      </c>
      <c r="B292" s="50" t="s">
        <v>678</v>
      </c>
      <c r="C292" s="59" t="s">
        <v>679</v>
      </c>
      <c r="D292" s="52">
        <v>0.36658798799999992</v>
      </c>
      <c r="E292" s="53">
        <v>0</v>
      </c>
      <c r="F292" s="53">
        <v>0</v>
      </c>
      <c r="G292" s="54">
        <f t="shared" si="222"/>
        <v>0.36658798799999992</v>
      </c>
      <c r="H292" s="52">
        <f t="shared" si="221"/>
        <v>0.36658798799999992</v>
      </c>
      <c r="I292" s="52">
        <v>0</v>
      </c>
      <c r="J292" s="52">
        <v>0</v>
      </c>
      <c r="K292" s="52">
        <v>0</v>
      </c>
      <c r="L292" s="52">
        <v>0.36658798799999992</v>
      </c>
      <c r="M292" s="52">
        <f t="shared" si="223"/>
        <v>0.29399999999999998</v>
      </c>
      <c r="N292" s="52">
        <v>0</v>
      </c>
      <c r="O292" s="52">
        <v>0</v>
      </c>
      <c r="P292" s="52">
        <v>0</v>
      </c>
      <c r="Q292" s="52">
        <v>0.29399999999999998</v>
      </c>
      <c r="R292" s="54">
        <f t="shared" si="224"/>
        <v>7.2587987999999937E-2</v>
      </c>
      <c r="S292" s="54">
        <f t="shared" si="225"/>
        <v>-7.2587987999999937E-2</v>
      </c>
      <c r="T292" s="55">
        <f t="shared" si="230"/>
        <v>-0.19800972856753821</v>
      </c>
      <c r="U292" s="54">
        <f t="shared" si="226"/>
        <v>0</v>
      </c>
      <c r="V292" s="56">
        <v>0</v>
      </c>
      <c r="W292" s="54">
        <f t="shared" si="227"/>
        <v>0</v>
      </c>
      <c r="X292" s="56">
        <v>0</v>
      </c>
      <c r="Y292" s="54">
        <f t="shared" si="228"/>
        <v>0</v>
      </c>
      <c r="Z292" s="55">
        <v>0</v>
      </c>
      <c r="AA292" s="54">
        <f t="shared" si="229"/>
        <v>-7.2587987999999937E-2</v>
      </c>
      <c r="AB292" s="55">
        <f t="shared" si="231"/>
        <v>-0.19800972856753821</v>
      </c>
      <c r="AC292" s="17" t="s">
        <v>680</v>
      </c>
      <c r="AD292" s="28"/>
      <c r="AE292" s="28"/>
      <c r="AK292" s="29"/>
      <c r="AL292" s="29"/>
    </row>
    <row r="293" spans="1:38" ht="63" x14ac:dyDescent="0.25">
      <c r="A293" s="58" t="s">
        <v>473</v>
      </c>
      <c r="B293" s="50" t="s">
        <v>681</v>
      </c>
      <c r="C293" s="59" t="s">
        <v>682</v>
      </c>
      <c r="D293" s="52">
        <v>0.77163538000000009</v>
      </c>
      <c r="E293" s="53">
        <v>0</v>
      </c>
      <c r="F293" s="53">
        <v>0.30395264000000005</v>
      </c>
      <c r="G293" s="54">
        <f t="shared" si="222"/>
        <v>0.46768274000000004</v>
      </c>
      <c r="H293" s="52">
        <f t="shared" si="221"/>
        <v>0.46768274000000004</v>
      </c>
      <c r="I293" s="52">
        <v>0</v>
      </c>
      <c r="J293" s="52">
        <v>0</v>
      </c>
      <c r="K293" s="52">
        <v>0</v>
      </c>
      <c r="L293" s="52">
        <v>0.46768274000000004</v>
      </c>
      <c r="M293" s="52">
        <f t="shared" si="223"/>
        <v>0.59152548000000005</v>
      </c>
      <c r="N293" s="52">
        <v>0</v>
      </c>
      <c r="O293" s="52">
        <v>0</v>
      </c>
      <c r="P293" s="52">
        <v>0</v>
      </c>
      <c r="Q293" s="52">
        <f>0.1228+0.46872548</f>
        <v>0.59152548000000005</v>
      </c>
      <c r="R293" s="54">
        <f t="shared" si="224"/>
        <v>-0.12384274000000001</v>
      </c>
      <c r="S293" s="54">
        <f t="shared" si="225"/>
        <v>0.12384274000000001</v>
      </c>
      <c r="T293" s="55">
        <f t="shared" si="230"/>
        <v>0.26480074932848707</v>
      </c>
      <c r="U293" s="54">
        <f t="shared" si="226"/>
        <v>0</v>
      </c>
      <c r="V293" s="56">
        <v>0</v>
      </c>
      <c r="W293" s="54">
        <f t="shared" si="227"/>
        <v>0</v>
      </c>
      <c r="X293" s="56">
        <v>0</v>
      </c>
      <c r="Y293" s="54">
        <f t="shared" si="228"/>
        <v>0</v>
      </c>
      <c r="Z293" s="55">
        <v>0</v>
      </c>
      <c r="AA293" s="54">
        <f t="shared" si="229"/>
        <v>0.12384274000000001</v>
      </c>
      <c r="AB293" s="55">
        <f t="shared" si="231"/>
        <v>0.26480074932848707</v>
      </c>
      <c r="AC293" s="17" t="s">
        <v>683</v>
      </c>
      <c r="AD293" s="28"/>
      <c r="AE293" s="28"/>
      <c r="AK293" s="29"/>
      <c r="AL293" s="29"/>
    </row>
    <row r="294" spans="1:38" ht="47.25" x14ac:dyDescent="0.25">
      <c r="A294" s="58" t="s">
        <v>473</v>
      </c>
      <c r="B294" s="50" t="s">
        <v>684</v>
      </c>
      <c r="C294" s="59" t="s">
        <v>685</v>
      </c>
      <c r="D294" s="52">
        <v>5.814565599999999</v>
      </c>
      <c r="E294" s="53">
        <v>0</v>
      </c>
      <c r="F294" s="53">
        <v>5.2256139999999993</v>
      </c>
      <c r="G294" s="54">
        <f t="shared" si="222"/>
        <v>0.58895159999999969</v>
      </c>
      <c r="H294" s="52">
        <f t="shared" si="221"/>
        <v>0.58895159999999946</v>
      </c>
      <c r="I294" s="52">
        <v>0</v>
      </c>
      <c r="J294" s="52">
        <v>0</v>
      </c>
      <c r="K294" s="52">
        <v>0</v>
      </c>
      <c r="L294" s="52">
        <v>0.58895159999999946</v>
      </c>
      <c r="M294" s="52">
        <f t="shared" si="223"/>
        <v>0.58895160000000002</v>
      </c>
      <c r="N294" s="52">
        <v>0</v>
      </c>
      <c r="O294" s="52">
        <v>0</v>
      </c>
      <c r="P294" s="52">
        <v>0</v>
      </c>
      <c r="Q294" s="52">
        <v>0.58895160000000002</v>
      </c>
      <c r="R294" s="54">
        <f t="shared" si="224"/>
        <v>0</v>
      </c>
      <c r="S294" s="54">
        <f t="shared" si="225"/>
        <v>0</v>
      </c>
      <c r="T294" s="55">
        <f t="shared" si="230"/>
        <v>0</v>
      </c>
      <c r="U294" s="54">
        <f t="shared" si="226"/>
        <v>0</v>
      </c>
      <c r="V294" s="56">
        <v>0</v>
      </c>
      <c r="W294" s="54">
        <f t="shared" si="227"/>
        <v>0</v>
      </c>
      <c r="X294" s="56">
        <v>0</v>
      </c>
      <c r="Y294" s="54">
        <f t="shared" si="228"/>
        <v>0</v>
      </c>
      <c r="Z294" s="55">
        <v>0</v>
      </c>
      <c r="AA294" s="54">
        <f t="shared" si="229"/>
        <v>0</v>
      </c>
      <c r="AB294" s="55">
        <f t="shared" si="231"/>
        <v>0</v>
      </c>
      <c r="AC294" s="17" t="s">
        <v>33</v>
      </c>
      <c r="AD294" s="28"/>
      <c r="AE294" s="28"/>
      <c r="AK294" s="29"/>
      <c r="AL294" s="29"/>
    </row>
    <row r="295" spans="1:38" ht="31.5" x14ac:dyDescent="0.25">
      <c r="A295" s="58" t="s">
        <v>473</v>
      </c>
      <c r="B295" s="50" t="s">
        <v>686</v>
      </c>
      <c r="C295" s="59" t="s">
        <v>687</v>
      </c>
      <c r="D295" s="52">
        <v>0.32808159999999997</v>
      </c>
      <c r="E295" s="53">
        <v>0</v>
      </c>
      <c r="F295" s="53">
        <v>0.29491600000000001</v>
      </c>
      <c r="G295" s="54">
        <f t="shared" si="222"/>
        <v>3.3165599999999962E-2</v>
      </c>
      <c r="H295" s="52">
        <f t="shared" si="221"/>
        <v>3.3165599999999983E-2</v>
      </c>
      <c r="I295" s="52">
        <v>0</v>
      </c>
      <c r="J295" s="52">
        <v>0</v>
      </c>
      <c r="K295" s="52">
        <v>0</v>
      </c>
      <c r="L295" s="52">
        <v>3.3165599999999983E-2</v>
      </c>
      <c r="M295" s="52">
        <f t="shared" si="223"/>
        <v>3.3165599999999996E-2</v>
      </c>
      <c r="N295" s="52">
        <v>0</v>
      </c>
      <c r="O295" s="52">
        <v>0</v>
      </c>
      <c r="P295" s="52">
        <v>0</v>
      </c>
      <c r="Q295" s="52">
        <v>3.3165599999999996E-2</v>
      </c>
      <c r="R295" s="54">
        <f t="shared" si="224"/>
        <v>0</v>
      </c>
      <c r="S295" s="54">
        <f t="shared" si="225"/>
        <v>0</v>
      </c>
      <c r="T295" s="55">
        <f t="shared" si="230"/>
        <v>0</v>
      </c>
      <c r="U295" s="54">
        <f t="shared" si="226"/>
        <v>0</v>
      </c>
      <c r="V295" s="56">
        <v>0</v>
      </c>
      <c r="W295" s="54">
        <f t="shared" si="227"/>
        <v>0</v>
      </c>
      <c r="X295" s="56">
        <v>0</v>
      </c>
      <c r="Y295" s="54">
        <f t="shared" si="228"/>
        <v>0</v>
      </c>
      <c r="Z295" s="55">
        <v>0</v>
      </c>
      <c r="AA295" s="54">
        <f t="shared" si="229"/>
        <v>0</v>
      </c>
      <c r="AB295" s="55">
        <f t="shared" si="231"/>
        <v>0</v>
      </c>
      <c r="AC295" s="17" t="s">
        <v>33</v>
      </c>
      <c r="AD295" s="28"/>
      <c r="AE295" s="28"/>
      <c r="AK295" s="29"/>
      <c r="AL295" s="29"/>
    </row>
    <row r="296" spans="1:38" ht="47.25" x14ac:dyDescent="0.25">
      <c r="A296" s="58" t="s">
        <v>473</v>
      </c>
      <c r="B296" s="50" t="s">
        <v>688</v>
      </c>
      <c r="C296" s="59" t="s">
        <v>689</v>
      </c>
      <c r="D296" s="52">
        <v>0.75258638</v>
      </c>
      <c r="E296" s="53">
        <v>0</v>
      </c>
      <c r="F296" s="53">
        <v>0.28386119999999998</v>
      </c>
      <c r="G296" s="54">
        <f t="shared" si="222"/>
        <v>0.46872518000000002</v>
      </c>
      <c r="H296" s="52">
        <f t="shared" si="221"/>
        <v>0.46872518000000002</v>
      </c>
      <c r="I296" s="52">
        <v>0</v>
      </c>
      <c r="J296" s="52">
        <v>0</v>
      </c>
      <c r="K296" s="52">
        <v>0</v>
      </c>
      <c r="L296" s="52">
        <v>0.46872518000000002</v>
      </c>
      <c r="M296" s="52">
        <f t="shared" si="223"/>
        <v>0.59152517999999998</v>
      </c>
      <c r="N296" s="52">
        <v>0</v>
      </c>
      <c r="O296" s="52">
        <v>0</v>
      </c>
      <c r="P296" s="52">
        <v>0</v>
      </c>
      <c r="Q296" s="52">
        <v>0.59152517999999998</v>
      </c>
      <c r="R296" s="54">
        <f t="shared" si="224"/>
        <v>-0.12279999999999996</v>
      </c>
      <c r="S296" s="54">
        <f t="shared" si="225"/>
        <v>0.12279999999999996</v>
      </c>
      <c r="T296" s="55">
        <f t="shared" si="230"/>
        <v>0.26198720538120007</v>
      </c>
      <c r="U296" s="54">
        <f t="shared" si="226"/>
        <v>0</v>
      </c>
      <c r="V296" s="56">
        <v>0</v>
      </c>
      <c r="W296" s="54">
        <f t="shared" si="227"/>
        <v>0</v>
      </c>
      <c r="X296" s="56">
        <v>0</v>
      </c>
      <c r="Y296" s="54">
        <f t="shared" si="228"/>
        <v>0</v>
      </c>
      <c r="Z296" s="55">
        <v>0</v>
      </c>
      <c r="AA296" s="54">
        <f t="shared" si="229"/>
        <v>0.12279999999999996</v>
      </c>
      <c r="AB296" s="55">
        <f t="shared" si="231"/>
        <v>0.26198720538120007</v>
      </c>
      <c r="AC296" s="17" t="s">
        <v>690</v>
      </c>
      <c r="AD296" s="28"/>
      <c r="AE296" s="28"/>
      <c r="AK296" s="29"/>
      <c r="AL296" s="29"/>
    </row>
    <row r="297" spans="1:38" ht="31.5" x14ac:dyDescent="0.25">
      <c r="A297" s="58" t="s">
        <v>473</v>
      </c>
      <c r="B297" s="50" t="s">
        <v>691</v>
      </c>
      <c r="C297" s="59" t="s">
        <v>692</v>
      </c>
      <c r="D297" s="52">
        <v>1.0441692000000002</v>
      </c>
      <c r="E297" s="53">
        <v>0</v>
      </c>
      <c r="F297" s="53">
        <v>0.93864000000000014</v>
      </c>
      <c r="G297" s="54">
        <f t="shared" si="222"/>
        <v>0.1055292000000001</v>
      </c>
      <c r="H297" s="52">
        <f t="shared" si="221"/>
        <v>0.1055292</v>
      </c>
      <c r="I297" s="52">
        <v>0</v>
      </c>
      <c r="J297" s="52">
        <v>0</v>
      </c>
      <c r="K297" s="52">
        <v>0</v>
      </c>
      <c r="L297" s="52">
        <v>0.1055292</v>
      </c>
      <c r="M297" s="52">
        <f t="shared" si="223"/>
        <v>0.1055292</v>
      </c>
      <c r="N297" s="52">
        <v>0</v>
      </c>
      <c r="O297" s="52">
        <v>0</v>
      </c>
      <c r="P297" s="52">
        <v>0</v>
      </c>
      <c r="Q297" s="52">
        <v>0.1055292</v>
      </c>
      <c r="R297" s="54">
        <f t="shared" si="224"/>
        <v>0</v>
      </c>
      <c r="S297" s="54">
        <f t="shared" si="225"/>
        <v>0</v>
      </c>
      <c r="T297" s="55">
        <f t="shared" si="230"/>
        <v>0</v>
      </c>
      <c r="U297" s="54">
        <f t="shared" si="226"/>
        <v>0</v>
      </c>
      <c r="V297" s="56">
        <v>0</v>
      </c>
      <c r="W297" s="54">
        <f t="shared" si="227"/>
        <v>0</v>
      </c>
      <c r="X297" s="56">
        <v>0</v>
      </c>
      <c r="Y297" s="54">
        <f t="shared" si="228"/>
        <v>0</v>
      </c>
      <c r="Z297" s="55">
        <v>0</v>
      </c>
      <c r="AA297" s="54">
        <f t="shared" si="229"/>
        <v>0</v>
      </c>
      <c r="AB297" s="55">
        <f t="shared" si="231"/>
        <v>0</v>
      </c>
      <c r="AC297" s="17" t="s">
        <v>33</v>
      </c>
      <c r="AD297" s="28"/>
      <c r="AE297" s="28"/>
      <c r="AK297" s="29"/>
      <c r="AL297" s="29"/>
    </row>
    <row r="298" spans="1:38" ht="63" x14ac:dyDescent="0.25">
      <c r="A298" s="58" t="s">
        <v>473</v>
      </c>
      <c r="B298" s="50" t="s">
        <v>693</v>
      </c>
      <c r="C298" s="59" t="s">
        <v>694</v>
      </c>
      <c r="D298" s="52">
        <v>0.68828763599999987</v>
      </c>
      <c r="E298" s="53">
        <v>0</v>
      </c>
      <c r="F298" s="53">
        <v>0</v>
      </c>
      <c r="G298" s="54">
        <f t="shared" si="222"/>
        <v>0.68828763599999987</v>
      </c>
      <c r="H298" s="52">
        <f t="shared" si="221"/>
        <v>0.68828763599999987</v>
      </c>
      <c r="I298" s="52">
        <v>0</v>
      </c>
      <c r="J298" s="52">
        <v>0</v>
      </c>
      <c r="K298" s="52">
        <v>0</v>
      </c>
      <c r="L298" s="52">
        <v>0.68828763599999987</v>
      </c>
      <c r="M298" s="52">
        <f t="shared" si="223"/>
        <v>0.60399999999999998</v>
      </c>
      <c r="N298" s="52">
        <v>0</v>
      </c>
      <c r="O298" s="52">
        <v>0</v>
      </c>
      <c r="P298" s="52">
        <v>0</v>
      </c>
      <c r="Q298" s="52">
        <v>0.60399999999999998</v>
      </c>
      <c r="R298" s="54">
        <f t="shared" si="224"/>
        <v>8.4287635999999888E-2</v>
      </c>
      <c r="S298" s="54">
        <f t="shared" si="225"/>
        <v>-8.4287635999999888E-2</v>
      </c>
      <c r="T298" s="55">
        <f t="shared" si="230"/>
        <v>-0.12245990134275768</v>
      </c>
      <c r="U298" s="54">
        <f t="shared" si="226"/>
        <v>0</v>
      </c>
      <c r="V298" s="56">
        <v>0</v>
      </c>
      <c r="W298" s="54">
        <f t="shared" si="227"/>
        <v>0</v>
      </c>
      <c r="X298" s="56">
        <v>0</v>
      </c>
      <c r="Y298" s="54">
        <f t="shared" si="228"/>
        <v>0</v>
      </c>
      <c r="Z298" s="55">
        <v>0</v>
      </c>
      <c r="AA298" s="54">
        <f t="shared" si="229"/>
        <v>-8.4287635999999888E-2</v>
      </c>
      <c r="AB298" s="55">
        <f t="shared" si="231"/>
        <v>-0.12245990134275768</v>
      </c>
      <c r="AC298" s="17" t="s">
        <v>695</v>
      </c>
      <c r="AD298" s="28"/>
      <c r="AE298" s="28"/>
      <c r="AK298" s="29"/>
      <c r="AL298" s="29"/>
    </row>
    <row r="299" spans="1:38" ht="78.75" x14ac:dyDescent="0.25">
      <c r="A299" s="58" t="s">
        <v>473</v>
      </c>
      <c r="B299" s="50" t="s">
        <v>696</v>
      </c>
      <c r="C299" s="59" t="s">
        <v>697</v>
      </c>
      <c r="D299" s="52">
        <v>0.68828764190399983</v>
      </c>
      <c r="E299" s="53">
        <v>0</v>
      </c>
      <c r="F299" s="53">
        <v>0</v>
      </c>
      <c r="G299" s="54">
        <f t="shared" si="222"/>
        <v>0.68828764190399983</v>
      </c>
      <c r="H299" s="52">
        <f t="shared" si="221"/>
        <v>0.68828764190399983</v>
      </c>
      <c r="I299" s="52">
        <v>0</v>
      </c>
      <c r="J299" s="52">
        <v>0</v>
      </c>
      <c r="K299" s="52">
        <v>0</v>
      </c>
      <c r="L299" s="52">
        <v>0.68828764190399983</v>
      </c>
      <c r="M299" s="52">
        <f t="shared" si="223"/>
        <v>0.60399999999999998</v>
      </c>
      <c r="N299" s="52">
        <v>0</v>
      </c>
      <c r="O299" s="52">
        <v>0</v>
      </c>
      <c r="P299" s="52">
        <v>0</v>
      </c>
      <c r="Q299" s="52">
        <v>0.60399999999999998</v>
      </c>
      <c r="R299" s="54">
        <f t="shared" si="224"/>
        <v>8.4287641903999844E-2</v>
      </c>
      <c r="S299" s="54">
        <f t="shared" si="225"/>
        <v>-8.4287641903999844E-2</v>
      </c>
      <c r="T299" s="55">
        <f t="shared" si="230"/>
        <v>-0.12245990887012906</v>
      </c>
      <c r="U299" s="54">
        <f t="shared" si="226"/>
        <v>0</v>
      </c>
      <c r="V299" s="56">
        <v>0</v>
      </c>
      <c r="W299" s="54">
        <f t="shared" si="227"/>
        <v>0</v>
      </c>
      <c r="X299" s="56">
        <v>0</v>
      </c>
      <c r="Y299" s="54">
        <f t="shared" si="228"/>
        <v>0</v>
      </c>
      <c r="Z299" s="55">
        <v>0</v>
      </c>
      <c r="AA299" s="54">
        <f t="shared" si="229"/>
        <v>-8.4287641903999844E-2</v>
      </c>
      <c r="AB299" s="55">
        <f t="shared" si="231"/>
        <v>-0.12245990887012906</v>
      </c>
      <c r="AC299" s="17" t="s">
        <v>698</v>
      </c>
      <c r="AD299" s="28"/>
      <c r="AE299" s="28"/>
      <c r="AK299" s="29"/>
      <c r="AL299" s="29"/>
    </row>
    <row r="300" spans="1:38" ht="31.5" x14ac:dyDescent="0.25">
      <c r="A300" s="58" t="s">
        <v>473</v>
      </c>
      <c r="B300" s="50" t="s">
        <v>699</v>
      </c>
      <c r="C300" s="59" t="s">
        <v>700</v>
      </c>
      <c r="D300" s="52">
        <v>1.1396646839999998</v>
      </c>
      <c r="E300" s="53">
        <v>0</v>
      </c>
      <c r="F300" s="53">
        <v>0</v>
      </c>
      <c r="G300" s="54">
        <f t="shared" si="222"/>
        <v>1.1396646839999998</v>
      </c>
      <c r="H300" s="52">
        <f t="shared" si="221"/>
        <v>1.139664682</v>
      </c>
      <c r="I300" s="52">
        <v>0</v>
      </c>
      <c r="J300" s="52">
        <v>0</v>
      </c>
      <c r="K300" s="52">
        <v>0</v>
      </c>
      <c r="L300" s="52">
        <v>1.139664682</v>
      </c>
      <c r="M300" s="52">
        <f t="shared" si="223"/>
        <v>0.96599999999999997</v>
      </c>
      <c r="N300" s="52">
        <v>0</v>
      </c>
      <c r="O300" s="52">
        <v>0</v>
      </c>
      <c r="P300" s="52">
        <v>0</v>
      </c>
      <c r="Q300" s="52">
        <v>0.96599999999999997</v>
      </c>
      <c r="R300" s="54">
        <f t="shared" si="224"/>
        <v>0.17366468399999979</v>
      </c>
      <c r="S300" s="54">
        <f t="shared" si="225"/>
        <v>-0.17366468200000007</v>
      </c>
      <c r="T300" s="55">
        <f t="shared" si="230"/>
        <v>-0.1523822618555096</v>
      </c>
      <c r="U300" s="54">
        <f t="shared" si="226"/>
        <v>0</v>
      </c>
      <c r="V300" s="56">
        <v>0</v>
      </c>
      <c r="W300" s="54">
        <f t="shared" si="227"/>
        <v>0</v>
      </c>
      <c r="X300" s="56">
        <v>0</v>
      </c>
      <c r="Y300" s="54">
        <f t="shared" si="228"/>
        <v>0</v>
      </c>
      <c r="Z300" s="55">
        <v>0</v>
      </c>
      <c r="AA300" s="54">
        <f t="shared" si="229"/>
        <v>-0.17366468200000007</v>
      </c>
      <c r="AB300" s="55">
        <f t="shared" si="231"/>
        <v>-0.1523822618555096</v>
      </c>
      <c r="AC300" s="17" t="s">
        <v>530</v>
      </c>
      <c r="AD300" s="28"/>
      <c r="AE300" s="28"/>
      <c r="AK300" s="29"/>
      <c r="AL300" s="29"/>
    </row>
    <row r="301" spans="1:38" ht="47.25" x14ac:dyDescent="0.25">
      <c r="A301" s="58" t="s">
        <v>473</v>
      </c>
      <c r="B301" s="50" t="s">
        <v>701</v>
      </c>
      <c r="C301" s="59" t="s">
        <v>702</v>
      </c>
      <c r="D301" s="52">
        <v>0.68828763599999987</v>
      </c>
      <c r="E301" s="53">
        <v>0</v>
      </c>
      <c r="F301" s="53">
        <v>0</v>
      </c>
      <c r="G301" s="54">
        <f t="shared" si="222"/>
        <v>0.68828763599999987</v>
      </c>
      <c r="H301" s="52">
        <f t="shared" si="221"/>
        <v>0.68828763599999987</v>
      </c>
      <c r="I301" s="52">
        <v>0</v>
      </c>
      <c r="J301" s="52">
        <v>0</v>
      </c>
      <c r="K301" s="52">
        <v>0</v>
      </c>
      <c r="L301" s="52">
        <v>0.68828763599999987</v>
      </c>
      <c r="M301" s="52">
        <f t="shared" si="223"/>
        <v>0.60399999999999998</v>
      </c>
      <c r="N301" s="52">
        <v>0</v>
      </c>
      <c r="O301" s="52">
        <v>0</v>
      </c>
      <c r="P301" s="52">
        <v>0</v>
      </c>
      <c r="Q301" s="52">
        <v>0.60399999999999998</v>
      </c>
      <c r="R301" s="54">
        <f t="shared" si="224"/>
        <v>8.4287635999999888E-2</v>
      </c>
      <c r="S301" s="54">
        <f t="shared" si="225"/>
        <v>-8.4287635999999888E-2</v>
      </c>
      <c r="T301" s="55">
        <f t="shared" si="230"/>
        <v>-0.12245990134275768</v>
      </c>
      <c r="U301" s="54">
        <f t="shared" si="226"/>
        <v>0</v>
      </c>
      <c r="V301" s="56">
        <v>0</v>
      </c>
      <c r="W301" s="54">
        <f t="shared" si="227"/>
        <v>0</v>
      </c>
      <c r="X301" s="56">
        <v>0</v>
      </c>
      <c r="Y301" s="54">
        <f t="shared" si="228"/>
        <v>0</v>
      </c>
      <c r="Z301" s="55">
        <v>0</v>
      </c>
      <c r="AA301" s="54">
        <f t="shared" si="229"/>
        <v>-8.4287635999999888E-2</v>
      </c>
      <c r="AB301" s="55">
        <f t="shared" si="231"/>
        <v>-0.12245990134275768</v>
      </c>
      <c r="AC301" s="17" t="s">
        <v>703</v>
      </c>
      <c r="AD301" s="28"/>
      <c r="AE301" s="28"/>
      <c r="AK301" s="29"/>
      <c r="AL301" s="29"/>
    </row>
    <row r="302" spans="1:38" ht="63" x14ac:dyDescent="0.25">
      <c r="A302" s="58" t="s">
        <v>473</v>
      </c>
      <c r="B302" s="50" t="s">
        <v>704</v>
      </c>
      <c r="C302" s="59" t="s">
        <v>705</v>
      </c>
      <c r="D302" s="52">
        <v>0.68828763599999987</v>
      </c>
      <c r="E302" s="53">
        <v>0</v>
      </c>
      <c r="F302" s="53">
        <v>0</v>
      </c>
      <c r="G302" s="54">
        <f t="shared" si="222"/>
        <v>0.68828763599999987</v>
      </c>
      <c r="H302" s="52">
        <f t="shared" si="221"/>
        <v>0.68828763599999987</v>
      </c>
      <c r="I302" s="52">
        <v>0</v>
      </c>
      <c r="J302" s="52">
        <v>0</v>
      </c>
      <c r="K302" s="52">
        <v>0</v>
      </c>
      <c r="L302" s="52">
        <v>0.68828763599999987</v>
      </c>
      <c r="M302" s="52">
        <f t="shared" si="223"/>
        <v>0.60399999999999998</v>
      </c>
      <c r="N302" s="52">
        <v>0</v>
      </c>
      <c r="O302" s="52">
        <v>0</v>
      </c>
      <c r="P302" s="52">
        <v>0</v>
      </c>
      <c r="Q302" s="52">
        <v>0.60399999999999998</v>
      </c>
      <c r="R302" s="54">
        <f t="shared" si="224"/>
        <v>8.4287635999999888E-2</v>
      </c>
      <c r="S302" s="54">
        <f t="shared" si="225"/>
        <v>-8.4287635999999888E-2</v>
      </c>
      <c r="T302" s="55">
        <f t="shared" si="230"/>
        <v>-0.12245990134275768</v>
      </c>
      <c r="U302" s="54">
        <f t="shared" si="226"/>
        <v>0</v>
      </c>
      <c r="V302" s="56">
        <v>0</v>
      </c>
      <c r="W302" s="54">
        <f t="shared" si="227"/>
        <v>0</v>
      </c>
      <c r="X302" s="56">
        <v>0</v>
      </c>
      <c r="Y302" s="54">
        <f t="shared" si="228"/>
        <v>0</v>
      </c>
      <c r="Z302" s="55">
        <v>0</v>
      </c>
      <c r="AA302" s="54">
        <f t="shared" si="229"/>
        <v>-8.4287635999999888E-2</v>
      </c>
      <c r="AB302" s="55">
        <f t="shared" si="231"/>
        <v>-0.12245990134275768</v>
      </c>
      <c r="AC302" s="57" t="s">
        <v>706</v>
      </c>
      <c r="AD302" s="28"/>
      <c r="AE302" s="28"/>
      <c r="AK302" s="29"/>
      <c r="AL302" s="29"/>
    </row>
    <row r="303" spans="1:38" ht="63" x14ac:dyDescent="0.25">
      <c r="A303" s="58" t="s">
        <v>473</v>
      </c>
      <c r="B303" s="50" t="s">
        <v>707</v>
      </c>
      <c r="C303" s="59" t="s">
        <v>708</v>
      </c>
      <c r="D303" s="52">
        <v>0.75258637999999989</v>
      </c>
      <c r="E303" s="53">
        <v>0</v>
      </c>
      <c r="F303" s="53">
        <v>0.28386119999999998</v>
      </c>
      <c r="G303" s="54">
        <f t="shared" si="222"/>
        <v>0.46872517999999991</v>
      </c>
      <c r="H303" s="52">
        <f t="shared" si="221"/>
        <v>0.46872517999999996</v>
      </c>
      <c r="I303" s="52">
        <v>0</v>
      </c>
      <c r="J303" s="52">
        <v>0</v>
      </c>
      <c r="K303" s="52">
        <v>0</v>
      </c>
      <c r="L303" s="52">
        <v>0.46872517999999996</v>
      </c>
      <c r="M303" s="52">
        <f t="shared" si="223"/>
        <v>0.59152517999999998</v>
      </c>
      <c r="N303" s="52">
        <v>0</v>
      </c>
      <c r="O303" s="52">
        <v>0</v>
      </c>
      <c r="P303" s="52">
        <v>0</v>
      </c>
      <c r="Q303" s="52">
        <v>0.59152517999999998</v>
      </c>
      <c r="R303" s="54">
        <f t="shared" si="224"/>
        <v>-0.12280000000000008</v>
      </c>
      <c r="S303" s="54">
        <f t="shared" si="225"/>
        <v>0.12280000000000002</v>
      </c>
      <c r="T303" s="55">
        <f t="shared" si="230"/>
        <v>0.26198720538120018</v>
      </c>
      <c r="U303" s="54">
        <f t="shared" si="226"/>
        <v>0</v>
      </c>
      <c r="V303" s="56">
        <v>0</v>
      </c>
      <c r="W303" s="54">
        <f t="shared" si="227"/>
        <v>0</v>
      </c>
      <c r="X303" s="56">
        <v>0</v>
      </c>
      <c r="Y303" s="54">
        <f t="shared" si="228"/>
        <v>0</v>
      </c>
      <c r="Z303" s="55">
        <v>0</v>
      </c>
      <c r="AA303" s="54">
        <f t="shared" si="229"/>
        <v>0.12280000000000002</v>
      </c>
      <c r="AB303" s="55">
        <f t="shared" si="231"/>
        <v>0.26198720538120018</v>
      </c>
      <c r="AC303" s="57" t="s">
        <v>690</v>
      </c>
      <c r="AD303" s="28"/>
      <c r="AE303" s="28"/>
      <c r="AK303" s="29"/>
      <c r="AL303" s="29"/>
    </row>
    <row r="304" spans="1:38" ht="31.5" x14ac:dyDescent="0.25">
      <c r="A304" s="58" t="s">
        <v>473</v>
      </c>
      <c r="B304" s="50" t="s">
        <v>709</v>
      </c>
      <c r="C304" s="59" t="s">
        <v>710</v>
      </c>
      <c r="D304" s="52">
        <v>0.68828763599999987</v>
      </c>
      <c r="E304" s="53">
        <v>0</v>
      </c>
      <c r="F304" s="53">
        <v>0</v>
      </c>
      <c r="G304" s="54">
        <f t="shared" si="222"/>
        <v>0.68828763599999987</v>
      </c>
      <c r="H304" s="52">
        <f t="shared" si="221"/>
        <v>0.68828763599999987</v>
      </c>
      <c r="I304" s="52">
        <v>0</v>
      </c>
      <c r="J304" s="52">
        <v>0</v>
      </c>
      <c r="K304" s="52">
        <v>0</v>
      </c>
      <c r="L304" s="52">
        <v>0.68828763599999987</v>
      </c>
      <c r="M304" s="52">
        <f t="shared" si="223"/>
        <v>0.60399999999999998</v>
      </c>
      <c r="N304" s="52">
        <v>0</v>
      </c>
      <c r="O304" s="52">
        <v>0</v>
      </c>
      <c r="P304" s="52">
        <v>0</v>
      </c>
      <c r="Q304" s="52">
        <v>0.60399999999999998</v>
      </c>
      <c r="R304" s="54">
        <f t="shared" si="224"/>
        <v>8.4287635999999888E-2</v>
      </c>
      <c r="S304" s="54">
        <f t="shared" si="225"/>
        <v>-8.4287635999999888E-2</v>
      </c>
      <c r="T304" s="55">
        <f t="shared" si="230"/>
        <v>-0.12245990134275768</v>
      </c>
      <c r="U304" s="54">
        <f t="shared" si="226"/>
        <v>0</v>
      </c>
      <c r="V304" s="56">
        <v>0</v>
      </c>
      <c r="W304" s="54">
        <f t="shared" si="227"/>
        <v>0</v>
      </c>
      <c r="X304" s="56">
        <v>0</v>
      </c>
      <c r="Y304" s="54">
        <f t="shared" si="228"/>
        <v>0</v>
      </c>
      <c r="Z304" s="55">
        <v>0</v>
      </c>
      <c r="AA304" s="54">
        <f t="shared" si="229"/>
        <v>-8.4287635999999888E-2</v>
      </c>
      <c r="AB304" s="55">
        <f t="shared" si="231"/>
        <v>-0.12245990134275768</v>
      </c>
      <c r="AC304" s="81" t="s">
        <v>485</v>
      </c>
      <c r="AD304" s="28"/>
      <c r="AE304" s="28"/>
      <c r="AK304" s="29"/>
      <c r="AL304" s="29"/>
    </row>
    <row r="305" spans="1:38" ht="31.5" x14ac:dyDescent="0.25">
      <c r="A305" s="58" t="s">
        <v>473</v>
      </c>
      <c r="B305" s="50" t="s">
        <v>711</v>
      </c>
      <c r="C305" s="59" t="s">
        <v>712</v>
      </c>
      <c r="D305" s="52" t="s">
        <v>33</v>
      </c>
      <c r="E305" s="53" t="s">
        <v>33</v>
      </c>
      <c r="F305" s="53" t="s">
        <v>33</v>
      </c>
      <c r="G305" s="54" t="s">
        <v>33</v>
      </c>
      <c r="H305" s="52" t="s">
        <v>33</v>
      </c>
      <c r="I305" s="52" t="s">
        <v>33</v>
      </c>
      <c r="J305" s="52" t="s">
        <v>33</v>
      </c>
      <c r="K305" s="52" t="s">
        <v>33</v>
      </c>
      <c r="L305" s="52" t="s">
        <v>33</v>
      </c>
      <c r="M305" s="52">
        <f t="shared" si="223"/>
        <v>0.39500000000000002</v>
      </c>
      <c r="N305" s="52">
        <v>0</v>
      </c>
      <c r="O305" s="52">
        <v>0</v>
      </c>
      <c r="P305" s="52">
        <v>0</v>
      </c>
      <c r="Q305" s="52">
        <v>0.39500000000000002</v>
      </c>
      <c r="R305" s="54" t="s">
        <v>33</v>
      </c>
      <c r="S305" s="54" t="s">
        <v>33</v>
      </c>
      <c r="T305" s="55" t="s">
        <v>33</v>
      </c>
      <c r="U305" s="54" t="s">
        <v>33</v>
      </c>
      <c r="V305" s="56" t="s">
        <v>33</v>
      </c>
      <c r="W305" s="54" t="s">
        <v>33</v>
      </c>
      <c r="X305" s="56" t="s">
        <v>33</v>
      </c>
      <c r="Y305" s="54" t="s">
        <v>33</v>
      </c>
      <c r="Z305" s="55" t="s">
        <v>33</v>
      </c>
      <c r="AA305" s="54" t="s">
        <v>33</v>
      </c>
      <c r="AB305" s="55" t="s">
        <v>33</v>
      </c>
      <c r="AC305" s="52" t="s">
        <v>713</v>
      </c>
      <c r="AD305" s="28"/>
      <c r="AE305" s="28"/>
      <c r="AK305" s="29"/>
      <c r="AL305" s="29"/>
    </row>
    <row r="306" spans="1:38" ht="47.25" x14ac:dyDescent="0.25">
      <c r="A306" s="58" t="s">
        <v>473</v>
      </c>
      <c r="B306" s="50" t="s">
        <v>714</v>
      </c>
      <c r="C306" s="59" t="s">
        <v>715</v>
      </c>
      <c r="D306" s="52">
        <v>34.990033287999999</v>
      </c>
      <c r="E306" s="53">
        <v>0</v>
      </c>
      <c r="F306" s="53">
        <v>0</v>
      </c>
      <c r="G306" s="54">
        <f t="shared" si="222"/>
        <v>34.990033287999999</v>
      </c>
      <c r="H306" s="52">
        <f t="shared" si="221"/>
        <v>34.990033287999999</v>
      </c>
      <c r="I306" s="52">
        <v>0</v>
      </c>
      <c r="J306" s="52">
        <v>0</v>
      </c>
      <c r="K306" s="52">
        <v>0</v>
      </c>
      <c r="L306" s="52">
        <v>34.990033287999999</v>
      </c>
      <c r="M306" s="52">
        <f t="shared" si="223"/>
        <v>32.559058319999998</v>
      </c>
      <c r="N306" s="52">
        <v>0</v>
      </c>
      <c r="O306" s="52">
        <v>0</v>
      </c>
      <c r="P306" s="52">
        <v>0</v>
      </c>
      <c r="Q306" s="52">
        <v>32.559058319999998</v>
      </c>
      <c r="R306" s="54">
        <f t="shared" si="224"/>
        <v>2.430974968000001</v>
      </c>
      <c r="S306" s="54">
        <f t="shared" si="225"/>
        <v>-2.430974968000001</v>
      </c>
      <c r="T306" s="55">
        <f t="shared" si="230"/>
        <v>-6.9476211925574696E-2</v>
      </c>
      <c r="U306" s="54">
        <f t="shared" si="226"/>
        <v>0</v>
      </c>
      <c r="V306" s="56">
        <v>0</v>
      </c>
      <c r="W306" s="54">
        <f t="shared" si="227"/>
        <v>0</v>
      </c>
      <c r="X306" s="56">
        <v>0</v>
      </c>
      <c r="Y306" s="54">
        <f t="shared" si="228"/>
        <v>0</v>
      </c>
      <c r="Z306" s="55">
        <v>0</v>
      </c>
      <c r="AA306" s="54">
        <f t="shared" si="229"/>
        <v>-2.430974968000001</v>
      </c>
      <c r="AB306" s="55">
        <f t="shared" si="231"/>
        <v>-6.9476211925574696E-2</v>
      </c>
      <c r="AC306" s="52" t="s">
        <v>33</v>
      </c>
      <c r="AD306" s="28"/>
      <c r="AE306" s="28"/>
      <c r="AK306" s="29"/>
      <c r="AL306" s="29"/>
    </row>
    <row r="307" spans="1:38" ht="47.25" x14ac:dyDescent="0.25">
      <c r="A307" s="58" t="s">
        <v>473</v>
      </c>
      <c r="B307" s="50" t="s">
        <v>716</v>
      </c>
      <c r="C307" s="59" t="s">
        <v>717</v>
      </c>
      <c r="D307" s="52">
        <v>1.610992092</v>
      </c>
      <c r="E307" s="53">
        <v>0</v>
      </c>
      <c r="F307" s="53">
        <v>0</v>
      </c>
      <c r="G307" s="54">
        <f t="shared" si="222"/>
        <v>1.610992092</v>
      </c>
      <c r="H307" s="52">
        <f t="shared" si="221"/>
        <v>1.610992092</v>
      </c>
      <c r="I307" s="52">
        <v>0</v>
      </c>
      <c r="J307" s="52">
        <v>0</v>
      </c>
      <c r="K307" s="52">
        <v>0</v>
      </c>
      <c r="L307" s="52">
        <v>1.610992092</v>
      </c>
      <c r="M307" s="52">
        <f t="shared" si="223"/>
        <v>1.3444</v>
      </c>
      <c r="N307" s="52">
        <v>0</v>
      </c>
      <c r="O307" s="52">
        <v>0</v>
      </c>
      <c r="P307" s="52">
        <v>0</v>
      </c>
      <c r="Q307" s="52">
        <v>1.3444</v>
      </c>
      <c r="R307" s="54">
        <f t="shared" si="224"/>
        <v>0.266592092</v>
      </c>
      <c r="S307" s="54">
        <f t="shared" si="225"/>
        <v>-0.266592092</v>
      </c>
      <c r="T307" s="55">
        <f t="shared" si="230"/>
        <v>-0.16548317854809183</v>
      </c>
      <c r="U307" s="54">
        <f t="shared" si="226"/>
        <v>0</v>
      </c>
      <c r="V307" s="56">
        <v>0</v>
      </c>
      <c r="W307" s="54">
        <f t="shared" si="227"/>
        <v>0</v>
      </c>
      <c r="X307" s="56">
        <v>0</v>
      </c>
      <c r="Y307" s="54">
        <f t="shared" si="228"/>
        <v>0</v>
      </c>
      <c r="Z307" s="55">
        <v>0</v>
      </c>
      <c r="AA307" s="54">
        <f t="shared" si="229"/>
        <v>-0.266592092</v>
      </c>
      <c r="AB307" s="55">
        <f t="shared" si="231"/>
        <v>-0.16548317854809183</v>
      </c>
      <c r="AC307" s="57" t="s">
        <v>680</v>
      </c>
      <c r="AD307" s="28"/>
      <c r="AE307" s="28"/>
      <c r="AK307" s="29"/>
      <c r="AL307" s="29"/>
    </row>
    <row r="308" spans="1:38" ht="31.5" x14ac:dyDescent="0.25">
      <c r="A308" s="58" t="s">
        <v>473</v>
      </c>
      <c r="B308" s="50" t="s">
        <v>718</v>
      </c>
      <c r="C308" s="59" t="s">
        <v>719</v>
      </c>
      <c r="D308" s="52" t="s">
        <v>33</v>
      </c>
      <c r="E308" s="53" t="s">
        <v>33</v>
      </c>
      <c r="F308" s="53" t="s">
        <v>33</v>
      </c>
      <c r="G308" s="54" t="s">
        <v>33</v>
      </c>
      <c r="H308" s="52" t="s">
        <v>33</v>
      </c>
      <c r="I308" s="52" t="s">
        <v>33</v>
      </c>
      <c r="J308" s="52" t="s">
        <v>33</v>
      </c>
      <c r="K308" s="52" t="s">
        <v>33</v>
      </c>
      <c r="L308" s="52" t="s">
        <v>33</v>
      </c>
      <c r="M308" s="52">
        <f t="shared" si="223"/>
        <v>0.32630094000000004</v>
      </c>
      <c r="N308" s="52">
        <v>0</v>
      </c>
      <c r="O308" s="52">
        <v>0</v>
      </c>
      <c r="P308" s="52">
        <v>0</v>
      </c>
      <c r="Q308" s="52">
        <v>0.32630094000000004</v>
      </c>
      <c r="R308" s="54" t="s">
        <v>33</v>
      </c>
      <c r="S308" s="54" t="s">
        <v>33</v>
      </c>
      <c r="T308" s="55" t="s">
        <v>33</v>
      </c>
      <c r="U308" s="54" t="s">
        <v>33</v>
      </c>
      <c r="V308" s="56" t="s">
        <v>33</v>
      </c>
      <c r="W308" s="54" t="s">
        <v>33</v>
      </c>
      <c r="X308" s="56" t="s">
        <v>33</v>
      </c>
      <c r="Y308" s="54" t="s">
        <v>33</v>
      </c>
      <c r="Z308" s="55" t="s">
        <v>33</v>
      </c>
      <c r="AA308" s="54" t="s">
        <v>33</v>
      </c>
      <c r="AB308" s="55" t="s">
        <v>33</v>
      </c>
      <c r="AC308" s="57" t="s">
        <v>713</v>
      </c>
      <c r="AD308" s="28"/>
      <c r="AE308" s="28"/>
      <c r="AK308" s="29"/>
      <c r="AL308" s="29"/>
    </row>
    <row r="309" spans="1:38" ht="47.25" x14ac:dyDescent="0.25">
      <c r="A309" s="58" t="s">
        <v>473</v>
      </c>
      <c r="B309" s="50" t="s">
        <v>720</v>
      </c>
      <c r="C309" s="59" t="s">
        <v>721</v>
      </c>
      <c r="D309" s="52">
        <v>1638.5108999400002</v>
      </c>
      <c r="E309" s="53">
        <v>0</v>
      </c>
      <c r="F309" s="53">
        <v>635.64344330999995</v>
      </c>
      <c r="G309" s="54">
        <f t="shared" si="222"/>
        <v>1002.8674566300002</v>
      </c>
      <c r="H309" s="52">
        <f>SUBTOTAL(9,I309:L309)</f>
        <v>132.30769232</v>
      </c>
      <c r="I309" s="52">
        <v>0</v>
      </c>
      <c r="J309" s="52">
        <v>0</v>
      </c>
      <c r="K309" s="52">
        <v>110.25641026666668</v>
      </c>
      <c r="L309" s="52">
        <v>22.051282053333324</v>
      </c>
      <c r="M309" s="52">
        <f t="shared" si="223"/>
        <v>132.30769232</v>
      </c>
      <c r="N309" s="52">
        <v>0</v>
      </c>
      <c r="O309" s="52">
        <v>0</v>
      </c>
      <c r="P309" s="52">
        <v>110.25641028</v>
      </c>
      <c r="Q309" s="52">
        <v>22.051282040000004</v>
      </c>
      <c r="R309" s="54">
        <f t="shared" si="224"/>
        <v>870.55976431000022</v>
      </c>
      <c r="S309" s="54">
        <f t="shared" si="225"/>
        <v>0</v>
      </c>
      <c r="T309" s="55">
        <f t="shared" si="230"/>
        <v>0</v>
      </c>
      <c r="U309" s="54">
        <f t="shared" si="226"/>
        <v>0</v>
      </c>
      <c r="V309" s="56">
        <v>0</v>
      </c>
      <c r="W309" s="54">
        <f t="shared" si="227"/>
        <v>0</v>
      </c>
      <c r="X309" s="56">
        <v>0</v>
      </c>
      <c r="Y309" s="54">
        <f t="shared" si="228"/>
        <v>1.3333320225683565E-8</v>
      </c>
      <c r="Z309" s="55">
        <f t="shared" ref="Z309:Z328" si="232">Y309/K309</f>
        <v>1.2093011366355511E-10</v>
      </c>
      <c r="AA309" s="54">
        <f t="shared" si="229"/>
        <v>-1.3333320225683565E-8</v>
      </c>
      <c r="AB309" s="55">
        <f t="shared" si="231"/>
        <v>-6.0465056831777585E-10</v>
      </c>
      <c r="AC309" s="57" t="s">
        <v>33</v>
      </c>
      <c r="AD309" s="28"/>
      <c r="AE309" s="28"/>
      <c r="AK309" s="29"/>
      <c r="AL309" s="29"/>
    </row>
    <row r="310" spans="1:38" ht="31.5" x14ac:dyDescent="0.25">
      <c r="A310" s="58" t="s">
        <v>473</v>
      </c>
      <c r="B310" s="50" t="s">
        <v>722</v>
      </c>
      <c r="C310" s="59" t="s">
        <v>723</v>
      </c>
      <c r="D310" s="52">
        <v>1.100000004</v>
      </c>
      <c r="E310" s="53">
        <v>0</v>
      </c>
      <c r="F310" s="53">
        <v>8.2780000000000006E-2</v>
      </c>
      <c r="G310" s="54">
        <f t="shared" si="222"/>
        <v>1.0172200039999999</v>
      </c>
      <c r="H310" s="52">
        <f t="shared" ref="H310:H398" si="233">SUBTOTAL(9,I310:L310)</f>
        <v>1.01722</v>
      </c>
      <c r="I310" s="52">
        <v>0</v>
      </c>
      <c r="J310" s="52">
        <v>0</v>
      </c>
      <c r="K310" s="52">
        <v>0</v>
      </c>
      <c r="L310" s="52">
        <v>1.01722</v>
      </c>
      <c r="M310" s="52">
        <f t="shared" si="223"/>
        <v>1.01172</v>
      </c>
      <c r="N310" s="52">
        <v>0</v>
      </c>
      <c r="O310" s="52">
        <v>0</v>
      </c>
      <c r="P310" s="52">
        <v>0</v>
      </c>
      <c r="Q310" s="52">
        <v>1.01172</v>
      </c>
      <c r="R310" s="54">
        <f t="shared" si="224"/>
        <v>5.5000039999999473E-3</v>
      </c>
      <c r="S310" s="54">
        <f t="shared" si="225"/>
        <v>-5.5000000000000604E-3</v>
      </c>
      <c r="T310" s="55">
        <f t="shared" si="230"/>
        <v>-5.4068932974185137E-3</v>
      </c>
      <c r="U310" s="54">
        <f t="shared" si="226"/>
        <v>0</v>
      </c>
      <c r="V310" s="56">
        <v>0</v>
      </c>
      <c r="W310" s="54">
        <f t="shared" si="227"/>
        <v>0</v>
      </c>
      <c r="X310" s="56">
        <v>0</v>
      </c>
      <c r="Y310" s="54">
        <f t="shared" si="228"/>
        <v>0</v>
      </c>
      <c r="Z310" s="55">
        <v>0</v>
      </c>
      <c r="AA310" s="54">
        <f t="shared" si="229"/>
        <v>-5.5000000000000604E-3</v>
      </c>
      <c r="AB310" s="55">
        <f t="shared" si="231"/>
        <v>-5.4068932974185137E-3</v>
      </c>
      <c r="AC310" s="57" t="s">
        <v>33</v>
      </c>
      <c r="AD310" s="28"/>
      <c r="AE310" s="28"/>
      <c r="AK310" s="29"/>
      <c r="AL310" s="29"/>
    </row>
    <row r="311" spans="1:38" ht="47.25" x14ac:dyDescent="0.25">
      <c r="A311" s="84" t="s">
        <v>473</v>
      </c>
      <c r="B311" s="85" t="s">
        <v>724</v>
      </c>
      <c r="C311" s="84" t="s">
        <v>725</v>
      </c>
      <c r="D311" s="52">
        <v>65.499999983999999</v>
      </c>
      <c r="E311" s="53">
        <v>0</v>
      </c>
      <c r="F311" s="53">
        <v>0</v>
      </c>
      <c r="G311" s="54">
        <f t="shared" si="222"/>
        <v>65.499999983999999</v>
      </c>
      <c r="H311" s="52">
        <f t="shared" si="233"/>
        <v>5.4850862639999995</v>
      </c>
      <c r="I311" s="52">
        <v>0</v>
      </c>
      <c r="J311" s="52">
        <v>0</v>
      </c>
      <c r="K311" s="52">
        <v>0</v>
      </c>
      <c r="L311" s="52">
        <v>5.4850862639999995</v>
      </c>
      <c r="M311" s="52">
        <f t="shared" si="223"/>
        <v>1.9350000000000001</v>
      </c>
      <c r="N311" s="52">
        <v>0</v>
      </c>
      <c r="O311" s="52">
        <v>0</v>
      </c>
      <c r="P311" s="52">
        <v>0.48749999999999999</v>
      </c>
      <c r="Q311" s="52">
        <v>1.4475</v>
      </c>
      <c r="R311" s="54">
        <f t="shared" si="224"/>
        <v>63.564999983999996</v>
      </c>
      <c r="S311" s="54">
        <f t="shared" si="225"/>
        <v>-3.5500862639999995</v>
      </c>
      <c r="T311" s="55">
        <f t="shared" si="230"/>
        <v>-0.64722523824285283</v>
      </c>
      <c r="U311" s="54">
        <f t="shared" si="226"/>
        <v>0</v>
      </c>
      <c r="V311" s="56">
        <v>0</v>
      </c>
      <c r="W311" s="54">
        <f t="shared" si="227"/>
        <v>0</v>
      </c>
      <c r="X311" s="56">
        <v>0</v>
      </c>
      <c r="Y311" s="54">
        <f t="shared" si="228"/>
        <v>0.48749999999999999</v>
      </c>
      <c r="Z311" s="55">
        <v>1</v>
      </c>
      <c r="AA311" s="54">
        <f t="shared" si="229"/>
        <v>-4.0375862639999998</v>
      </c>
      <c r="AB311" s="55">
        <f t="shared" si="231"/>
        <v>-0.73610260070104894</v>
      </c>
      <c r="AC311" s="57" t="s">
        <v>97</v>
      </c>
      <c r="AD311" s="28"/>
      <c r="AE311" s="28"/>
      <c r="AK311" s="29"/>
      <c r="AL311" s="29"/>
    </row>
    <row r="312" spans="1:38" ht="31.5" x14ac:dyDescent="0.25">
      <c r="A312" s="84" t="s">
        <v>473</v>
      </c>
      <c r="B312" s="85" t="s">
        <v>726</v>
      </c>
      <c r="C312" s="86" t="s">
        <v>727</v>
      </c>
      <c r="D312" s="52">
        <v>73.068217079999997</v>
      </c>
      <c r="E312" s="53">
        <v>0</v>
      </c>
      <c r="F312" s="53">
        <v>0</v>
      </c>
      <c r="G312" s="54">
        <f t="shared" si="222"/>
        <v>73.068217079999997</v>
      </c>
      <c r="H312" s="52">
        <f t="shared" si="233"/>
        <v>21.920465119999999</v>
      </c>
      <c r="I312" s="52">
        <v>0</v>
      </c>
      <c r="J312" s="52">
        <v>0</v>
      </c>
      <c r="K312" s="52">
        <v>18.267054266666669</v>
      </c>
      <c r="L312" s="52">
        <v>3.6534108533333303</v>
      </c>
      <c r="M312" s="52">
        <f t="shared" si="223"/>
        <v>32.054856839999999</v>
      </c>
      <c r="N312" s="52">
        <v>0</v>
      </c>
      <c r="O312" s="52">
        <v>0</v>
      </c>
      <c r="P312" s="52">
        <v>26.712380699999997</v>
      </c>
      <c r="Q312" s="52">
        <v>5.3424761400000023</v>
      </c>
      <c r="R312" s="54">
        <f t="shared" si="224"/>
        <v>41.013360239999997</v>
      </c>
      <c r="S312" s="54">
        <f t="shared" si="225"/>
        <v>10.13439172</v>
      </c>
      <c r="T312" s="55">
        <f t="shared" si="230"/>
        <v>0.46232557860980278</v>
      </c>
      <c r="U312" s="54">
        <f t="shared" si="226"/>
        <v>0</v>
      </c>
      <c r="V312" s="56">
        <v>0</v>
      </c>
      <c r="W312" s="54">
        <f t="shared" si="227"/>
        <v>0</v>
      </c>
      <c r="X312" s="56">
        <v>0</v>
      </c>
      <c r="Y312" s="54">
        <f t="shared" si="228"/>
        <v>8.445326433333328</v>
      </c>
      <c r="Z312" s="55">
        <f t="shared" si="232"/>
        <v>0.46232557860980245</v>
      </c>
      <c r="AA312" s="54">
        <f t="shared" si="229"/>
        <v>1.689065286666672</v>
      </c>
      <c r="AB312" s="55">
        <f t="shared" si="231"/>
        <v>0.46232557860980461</v>
      </c>
      <c r="AC312" s="57" t="s">
        <v>728</v>
      </c>
      <c r="AD312" s="28"/>
      <c r="AE312" s="28"/>
      <c r="AK312" s="29"/>
      <c r="AL312" s="29"/>
    </row>
    <row r="313" spans="1:38" ht="47.25" x14ac:dyDescent="0.25">
      <c r="A313" s="84" t="s">
        <v>473</v>
      </c>
      <c r="B313" s="85" t="s">
        <v>729</v>
      </c>
      <c r="C313" s="86" t="s">
        <v>730</v>
      </c>
      <c r="D313" s="52">
        <v>0.91472000399999986</v>
      </c>
      <c r="E313" s="53">
        <v>0</v>
      </c>
      <c r="F313" s="53">
        <v>0</v>
      </c>
      <c r="G313" s="54">
        <f t="shared" si="222"/>
        <v>0.91472000399999986</v>
      </c>
      <c r="H313" s="52">
        <f t="shared" si="233"/>
        <v>0.91471999999999998</v>
      </c>
      <c r="I313" s="52">
        <v>0</v>
      </c>
      <c r="J313" s="52">
        <v>0</v>
      </c>
      <c r="K313" s="52">
        <v>0.76226666666666676</v>
      </c>
      <c r="L313" s="52">
        <v>0.15245333333333322</v>
      </c>
      <c r="M313" s="52">
        <f t="shared" si="223"/>
        <v>0.91471999999999987</v>
      </c>
      <c r="N313" s="52">
        <v>0</v>
      </c>
      <c r="O313" s="52">
        <v>0</v>
      </c>
      <c r="P313" s="52">
        <v>0.76226666999999992</v>
      </c>
      <c r="Q313" s="52">
        <v>0.15245332999999994</v>
      </c>
      <c r="R313" s="54">
        <f t="shared" si="224"/>
        <v>3.9999999978945766E-9</v>
      </c>
      <c r="S313" s="54">
        <f t="shared" si="225"/>
        <v>0</v>
      </c>
      <c r="T313" s="55">
        <f t="shared" si="230"/>
        <v>0</v>
      </c>
      <c r="U313" s="54">
        <f t="shared" si="226"/>
        <v>0</v>
      </c>
      <c r="V313" s="56">
        <v>0</v>
      </c>
      <c r="W313" s="54">
        <f t="shared" si="227"/>
        <v>0</v>
      </c>
      <c r="X313" s="56">
        <v>0</v>
      </c>
      <c r="Y313" s="54">
        <f t="shared" si="228"/>
        <v>3.3333331650453601E-9</v>
      </c>
      <c r="Z313" s="55">
        <f t="shared" si="232"/>
        <v>4.3729226408676223E-9</v>
      </c>
      <c r="AA313" s="54">
        <f t="shared" si="229"/>
        <v>-3.3333332760676626E-9</v>
      </c>
      <c r="AB313" s="55">
        <f t="shared" si="231"/>
        <v>-2.1864613932576078E-8</v>
      </c>
      <c r="AC313" s="57" t="s">
        <v>33</v>
      </c>
      <c r="AD313" s="28"/>
      <c r="AE313" s="28"/>
      <c r="AK313" s="29"/>
      <c r="AL313" s="29"/>
    </row>
    <row r="314" spans="1:38" ht="31.5" x14ac:dyDescent="0.25">
      <c r="A314" s="84" t="s">
        <v>473</v>
      </c>
      <c r="B314" s="85" t="s">
        <v>731</v>
      </c>
      <c r="C314" s="86" t="s">
        <v>732</v>
      </c>
      <c r="D314" s="52">
        <v>6.7478227700000009</v>
      </c>
      <c r="E314" s="53">
        <v>0</v>
      </c>
      <c r="F314" s="53">
        <v>4.8276000000000003</v>
      </c>
      <c r="G314" s="54">
        <f t="shared" si="222"/>
        <v>1.9202227700000005</v>
      </c>
      <c r="H314" s="52">
        <f t="shared" si="233"/>
        <v>1.9202227700000001</v>
      </c>
      <c r="I314" s="52">
        <v>0</v>
      </c>
      <c r="J314" s="52">
        <v>0</v>
      </c>
      <c r="K314" s="52">
        <v>0</v>
      </c>
      <c r="L314" s="52">
        <v>1.9202227700000001</v>
      </c>
      <c r="M314" s="52">
        <f t="shared" si="223"/>
        <v>1.8779999999999999</v>
      </c>
      <c r="N314" s="52">
        <v>0</v>
      </c>
      <c r="O314" s="52">
        <v>0</v>
      </c>
      <c r="P314" s="52">
        <v>0</v>
      </c>
      <c r="Q314" s="52">
        <v>1.8779999999999999</v>
      </c>
      <c r="R314" s="54">
        <f t="shared" si="224"/>
        <v>4.2222770000000631E-2</v>
      </c>
      <c r="S314" s="54">
        <f t="shared" si="225"/>
        <v>-4.2222770000000187E-2</v>
      </c>
      <c r="T314" s="55">
        <f t="shared" si="230"/>
        <v>-2.1988474805972737E-2</v>
      </c>
      <c r="U314" s="54">
        <f t="shared" si="226"/>
        <v>0</v>
      </c>
      <c r="V314" s="56">
        <v>0</v>
      </c>
      <c r="W314" s="54">
        <f t="shared" si="227"/>
        <v>0</v>
      </c>
      <c r="X314" s="56">
        <v>0</v>
      </c>
      <c r="Y314" s="54">
        <f t="shared" si="228"/>
        <v>0</v>
      </c>
      <c r="Z314" s="55">
        <v>0</v>
      </c>
      <c r="AA314" s="54">
        <f t="shared" si="229"/>
        <v>-4.2222770000000187E-2</v>
      </c>
      <c r="AB314" s="55">
        <f t="shared" si="231"/>
        <v>-2.1988474805972737E-2</v>
      </c>
      <c r="AC314" s="52" t="s">
        <v>33</v>
      </c>
      <c r="AD314" s="28"/>
      <c r="AE314" s="28"/>
      <c r="AK314" s="29"/>
      <c r="AL314" s="29"/>
    </row>
    <row r="315" spans="1:38" ht="31.5" x14ac:dyDescent="0.25">
      <c r="A315" s="84" t="s">
        <v>473</v>
      </c>
      <c r="B315" s="85" t="s">
        <v>733</v>
      </c>
      <c r="C315" s="86" t="s">
        <v>734</v>
      </c>
      <c r="D315" s="52">
        <v>1.7649599999999999</v>
      </c>
      <c r="E315" s="53">
        <v>0</v>
      </c>
      <c r="F315" s="53">
        <v>0</v>
      </c>
      <c r="G315" s="54">
        <f t="shared" si="222"/>
        <v>1.7649599999999999</v>
      </c>
      <c r="H315" s="52">
        <f t="shared" si="233"/>
        <v>1.7649599999999999</v>
      </c>
      <c r="I315" s="52">
        <v>0</v>
      </c>
      <c r="J315" s="52">
        <v>0</v>
      </c>
      <c r="K315" s="52">
        <v>1.4707999999999999</v>
      </c>
      <c r="L315" s="52">
        <v>0.29415999999999998</v>
      </c>
      <c r="M315" s="52">
        <f t="shared" si="223"/>
        <v>0</v>
      </c>
      <c r="N315" s="52">
        <v>0</v>
      </c>
      <c r="O315" s="52">
        <v>0</v>
      </c>
      <c r="P315" s="52">
        <v>0</v>
      </c>
      <c r="Q315" s="52">
        <v>0</v>
      </c>
      <c r="R315" s="54">
        <f t="shared" si="224"/>
        <v>1.7649599999999999</v>
      </c>
      <c r="S315" s="54">
        <f t="shared" si="225"/>
        <v>-1.7649599999999999</v>
      </c>
      <c r="T315" s="55">
        <f t="shared" si="230"/>
        <v>-1</v>
      </c>
      <c r="U315" s="54">
        <f t="shared" si="226"/>
        <v>0</v>
      </c>
      <c r="V315" s="56">
        <v>0</v>
      </c>
      <c r="W315" s="54">
        <f t="shared" si="227"/>
        <v>0</v>
      </c>
      <c r="X315" s="56">
        <v>0</v>
      </c>
      <c r="Y315" s="54">
        <f t="shared" si="228"/>
        <v>-1.4707999999999999</v>
      </c>
      <c r="Z315" s="55">
        <f t="shared" si="232"/>
        <v>-1</v>
      </c>
      <c r="AA315" s="54">
        <f t="shared" si="229"/>
        <v>-0.29415999999999998</v>
      </c>
      <c r="AB315" s="55">
        <f t="shared" si="231"/>
        <v>-1</v>
      </c>
      <c r="AC315" s="57" t="s">
        <v>735</v>
      </c>
      <c r="AD315" s="28"/>
      <c r="AE315" s="28"/>
      <c r="AK315" s="29"/>
      <c r="AL315" s="29"/>
    </row>
    <row r="316" spans="1:38" ht="31.5" x14ac:dyDescent="0.25">
      <c r="A316" s="84" t="s">
        <v>473</v>
      </c>
      <c r="B316" s="85" t="s">
        <v>736</v>
      </c>
      <c r="C316" s="86" t="s">
        <v>737</v>
      </c>
      <c r="D316" s="52">
        <v>0.13508060399999999</v>
      </c>
      <c r="E316" s="53">
        <v>0</v>
      </c>
      <c r="F316" s="53">
        <v>0</v>
      </c>
      <c r="G316" s="54">
        <f t="shared" si="222"/>
        <v>0.13508060399999999</v>
      </c>
      <c r="H316" s="52">
        <f t="shared" si="233"/>
        <v>0.13508060399999999</v>
      </c>
      <c r="I316" s="52">
        <v>0</v>
      </c>
      <c r="J316" s="52">
        <v>0</v>
      </c>
      <c r="K316" s="52">
        <v>0.11256717000000001</v>
      </c>
      <c r="L316" s="52">
        <v>2.2513433999999985E-2</v>
      </c>
      <c r="M316" s="52">
        <f t="shared" si="223"/>
        <v>0.12</v>
      </c>
      <c r="N316" s="52">
        <v>0</v>
      </c>
      <c r="O316" s="52">
        <v>0</v>
      </c>
      <c r="P316" s="52">
        <v>0.1</v>
      </c>
      <c r="Q316" s="52">
        <v>1.999999999999999E-2</v>
      </c>
      <c r="R316" s="54">
        <f t="shared" si="224"/>
        <v>1.5080603999999997E-2</v>
      </c>
      <c r="S316" s="54">
        <f t="shared" si="225"/>
        <v>-1.5080603999999997E-2</v>
      </c>
      <c r="T316" s="55">
        <f t="shared" si="230"/>
        <v>-0.11164152034736237</v>
      </c>
      <c r="U316" s="54">
        <f t="shared" si="226"/>
        <v>0</v>
      </c>
      <c r="V316" s="56">
        <v>0</v>
      </c>
      <c r="W316" s="54">
        <f t="shared" si="227"/>
        <v>0</v>
      </c>
      <c r="X316" s="56">
        <v>0</v>
      </c>
      <c r="Y316" s="54">
        <f t="shared" si="228"/>
        <v>-1.2567170000000003E-2</v>
      </c>
      <c r="Z316" s="55">
        <f t="shared" si="232"/>
        <v>-0.1116415203473624</v>
      </c>
      <c r="AA316" s="54">
        <f t="shared" si="229"/>
        <v>-2.5134339999999949E-3</v>
      </c>
      <c r="AB316" s="55">
        <f t="shared" si="231"/>
        <v>-0.11164152034736223</v>
      </c>
      <c r="AC316" s="17" t="s">
        <v>456</v>
      </c>
      <c r="AD316" s="28"/>
      <c r="AE316" s="28"/>
      <c r="AK316" s="29"/>
      <c r="AL316" s="29"/>
    </row>
    <row r="317" spans="1:38" ht="47.25" x14ac:dyDescent="0.25">
      <c r="A317" s="84" t="s">
        <v>473</v>
      </c>
      <c r="B317" s="85" t="s">
        <v>738</v>
      </c>
      <c r="C317" s="86" t="s">
        <v>739</v>
      </c>
      <c r="D317" s="52">
        <v>0.24693691199999998</v>
      </c>
      <c r="E317" s="53">
        <v>0</v>
      </c>
      <c r="F317" s="53">
        <v>0</v>
      </c>
      <c r="G317" s="54">
        <f t="shared" si="222"/>
        <v>0.24693691199999998</v>
      </c>
      <c r="H317" s="52">
        <f t="shared" si="233"/>
        <v>0.24693691199999998</v>
      </c>
      <c r="I317" s="52">
        <v>0</v>
      </c>
      <c r="J317" s="52">
        <v>0</v>
      </c>
      <c r="K317" s="52">
        <v>0.20578075999999998</v>
      </c>
      <c r="L317" s="52">
        <v>4.1156152000000001E-2</v>
      </c>
      <c r="M317" s="52">
        <f t="shared" si="223"/>
        <v>0</v>
      </c>
      <c r="N317" s="52">
        <v>0</v>
      </c>
      <c r="O317" s="52">
        <v>0</v>
      </c>
      <c r="P317" s="52">
        <v>0</v>
      </c>
      <c r="Q317" s="52">
        <v>0</v>
      </c>
      <c r="R317" s="54">
        <f t="shared" si="224"/>
        <v>0.24693691199999998</v>
      </c>
      <c r="S317" s="54">
        <f t="shared" si="225"/>
        <v>-0.24693691199999998</v>
      </c>
      <c r="T317" s="55">
        <f t="shared" si="230"/>
        <v>-1</v>
      </c>
      <c r="U317" s="54">
        <f t="shared" si="226"/>
        <v>0</v>
      </c>
      <c r="V317" s="56">
        <v>0</v>
      </c>
      <c r="W317" s="54">
        <f t="shared" si="227"/>
        <v>0</v>
      </c>
      <c r="X317" s="56">
        <v>0</v>
      </c>
      <c r="Y317" s="54">
        <f t="shared" si="228"/>
        <v>-0.20578075999999998</v>
      </c>
      <c r="Z317" s="55">
        <f t="shared" si="232"/>
        <v>-1</v>
      </c>
      <c r="AA317" s="54">
        <f t="shared" si="229"/>
        <v>-4.1156152000000001E-2</v>
      </c>
      <c r="AB317" s="55">
        <f t="shared" si="231"/>
        <v>-1</v>
      </c>
      <c r="AC317" s="57" t="s">
        <v>456</v>
      </c>
      <c r="AD317" s="28"/>
      <c r="AE317" s="28"/>
      <c r="AK317" s="29"/>
      <c r="AL317" s="29"/>
    </row>
    <row r="318" spans="1:38" ht="47.25" x14ac:dyDescent="0.25">
      <c r="A318" s="84" t="s">
        <v>473</v>
      </c>
      <c r="B318" s="85" t="s">
        <v>740</v>
      </c>
      <c r="C318" s="86" t="s">
        <v>741</v>
      </c>
      <c r="D318" s="52">
        <v>0.38851730399999995</v>
      </c>
      <c r="E318" s="53">
        <v>0</v>
      </c>
      <c r="F318" s="53">
        <v>0</v>
      </c>
      <c r="G318" s="54">
        <f t="shared" si="222"/>
        <v>0.38851730399999995</v>
      </c>
      <c r="H318" s="52">
        <f t="shared" si="233"/>
        <v>0.38851730399999995</v>
      </c>
      <c r="I318" s="52">
        <v>0</v>
      </c>
      <c r="J318" s="52">
        <v>0</v>
      </c>
      <c r="K318" s="52">
        <v>0.32376442</v>
      </c>
      <c r="L318" s="52">
        <v>6.4752883999999955E-2</v>
      </c>
      <c r="M318" s="52">
        <f t="shared" si="223"/>
        <v>0.31334879999999998</v>
      </c>
      <c r="N318" s="52">
        <v>0</v>
      </c>
      <c r="O318" s="52">
        <v>0</v>
      </c>
      <c r="P318" s="52">
        <v>0.26112400000000002</v>
      </c>
      <c r="Q318" s="52">
        <v>5.222479999999996E-2</v>
      </c>
      <c r="R318" s="54">
        <f t="shared" si="224"/>
        <v>7.5168503999999969E-2</v>
      </c>
      <c r="S318" s="54">
        <f t="shared" si="225"/>
        <v>-7.5168503999999969E-2</v>
      </c>
      <c r="T318" s="55">
        <f t="shared" si="230"/>
        <v>-0.19347530528524406</v>
      </c>
      <c r="U318" s="54">
        <f t="shared" si="226"/>
        <v>0</v>
      </c>
      <c r="V318" s="56">
        <v>0</v>
      </c>
      <c r="W318" s="54">
        <f t="shared" si="227"/>
        <v>0</v>
      </c>
      <c r="X318" s="56">
        <v>0</v>
      </c>
      <c r="Y318" s="54">
        <f t="shared" si="228"/>
        <v>-6.2640419999999974E-2</v>
      </c>
      <c r="Z318" s="55">
        <f t="shared" si="232"/>
        <v>-0.19347530528524406</v>
      </c>
      <c r="AA318" s="54">
        <f t="shared" si="229"/>
        <v>-1.2528083999999995E-2</v>
      </c>
      <c r="AB318" s="55">
        <f t="shared" si="231"/>
        <v>-0.19347530528524418</v>
      </c>
      <c r="AC318" s="57" t="s">
        <v>742</v>
      </c>
      <c r="AD318" s="28"/>
      <c r="AE318" s="28"/>
      <c r="AK318" s="29"/>
      <c r="AL318" s="29"/>
    </row>
    <row r="319" spans="1:38" ht="47.25" x14ac:dyDescent="0.25">
      <c r="A319" s="84" t="s">
        <v>473</v>
      </c>
      <c r="B319" s="85" t="s">
        <v>743</v>
      </c>
      <c r="C319" s="84" t="s">
        <v>744</v>
      </c>
      <c r="D319" s="52">
        <v>31.431992795999999</v>
      </c>
      <c r="E319" s="53">
        <v>0</v>
      </c>
      <c r="F319" s="53">
        <v>0</v>
      </c>
      <c r="G319" s="54">
        <f t="shared" si="222"/>
        <v>31.431992795999999</v>
      </c>
      <c r="H319" s="52">
        <f t="shared" si="233"/>
        <v>31.4319928</v>
      </c>
      <c r="I319" s="52">
        <v>0</v>
      </c>
      <c r="J319" s="52">
        <v>0</v>
      </c>
      <c r="K319" s="52">
        <v>26.193327333333301</v>
      </c>
      <c r="L319" s="52">
        <v>5.2386654666666992</v>
      </c>
      <c r="M319" s="52">
        <f t="shared" si="223"/>
        <v>25.732779969999999</v>
      </c>
      <c r="N319" s="52">
        <v>0</v>
      </c>
      <c r="O319" s="52">
        <v>0</v>
      </c>
      <c r="P319" s="52">
        <v>21.44398331</v>
      </c>
      <c r="Q319" s="52">
        <v>4.2887966599999992</v>
      </c>
      <c r="R319" s="54">
        <f t="shared" si="224"/>
        <v>5.6992128260000001</v>
      </c>
      <c r="S319" s="54">
        <f t="shared" si="225"/>
        <v>-5.6992128300000005</v>
      </c>
      <c r="T319" s="55">
        <f t="shared" si="230"/>
        <v>-0.18131885134562645</v>
      </c>
      <c r="U319" s="54">
        <f t="shared" si="226"/>
        <v>0</v>
      </c>
      <c r="V319" s="56">
        <v>0</v>
      </c>
      <c r="W319" s="54">
        <f t="shared" si="227"/>
        <v>0</v>
      </c>
      <c r="X319" s="56">
        <v>0</v>
      </c>
      <c r="Y319" s="54">
        <f t="shared" si="228"/>
        <v>-4.7493440233333004</v>
      </c>
      <c r="Z319" s="55">
        <f t="shared" si="232"/>
        <v>-0.18131885128199596</v>
      </c>
      <c r="AA319" s="54">
        <f t="shared" si="229"/>
        <v>-0.94986880666670004</v>
      </c>
      <c r="AB319" s="55">
        <f t="shared" si="231"/>
        <v>-0.18131885166377884</v>
      </c>
      <c r="AC319" s="17" t="s">
        <v>742</v>
      </c>
      <c r="AD319" s="28"/>
      <c r="AE319" s="28"/>
      <c r="AK319" s="29"/>
      <c r="AL319" s="29"/>
    </row>
    <row r="320" spans="1:38" ht="31.5" x14ac:dyDescent="0.25">
      <c r="A320" s="84" t="s">
        <v>473</v>
      </c>
      <c r="B320" s="85" t="s">
        <v>745</v>
      </c>
      <c r="C320" s="84" t="s">
        <v>746</v>
      </c>
      <c r="D320" s="52">
        <v>1.7269535999999999</v>
      </c>
      <c r="E320" s="53">
        <v>0</v>
      </c>
      <c r="F320" s="53">
        <v>0</v>
      </c>
      <c r="G320" s="54">
        <f t="shared" si="222"/>
        <v>1.7269535999999999</v>
      </c>
      <c r="H320" s="52">
        <f t="shared" si="233"/>
        <v>1.7269535999999999</v>
      </c>
      <c r="I320" s="52">
        <v>0</v>
      </c>
      <c r="J320" s="52">
        <v>0</v>
      </c>
      <c r="K320" s="52">
        <v>0</v>
      </c>
      <c r="L320" s="52">
        <v>1.7269535999999999</v>
      </c>
      <c r="M320" s="52">
        <f t="shared" si="223"/>
        <v>1.5449999999999999</v>
      </c>
      <c r="N320" s="52">
        <v>0</v>
      </c>
      <c r="O320" s="52">
        <v>0</v>
      </c>
      <c r="P320" s="52">
        <v>0</v>
      </c>
      <c r="Q320" s="52">
        <v>1.5449999999999999</v>
      </c>
      <c r="R320" s="54">
        <f t="shared" si="224"/>
        <v>0.18195359999999994</v>
      </c>
      <c r="S320" s="54">
        <f t="shared" si="225"/>
        <v>-0.18195359999999994</v>
      </c>
      <c r="T320" s="55">
        <f t="shared" si="230"/>
        <v>-0.10536102417575084</v>
      </c>
      <c r="U320" s="54">
        <f t="shared" si="226"/>
        <v>0</v>
      </c>
      <c r="V320" s="56">
        <v>0</v>
      </c>
      <c r="W320" s="54">
        <f t="shared" si="227"/>
        <v>0</v>
      </c>
      <c r="X320" s="56">
        <v>0</v>
      </c>
      <c r="Y320" s="54">
        <f t="shared" si="228"/>
        <v>0</v>
      </c>
      <c r="Z320" s="55">
        <v>0</v>
      </c>
      <c r="AA320" s="54">
        <f t="shared" si="229"/>
        <v>-0.18195359999999994</v>
      </c>
      <c r="AB320" s="55">
        <f t="shared" si="231"/>
        <v>-0.10536102417575084</v>
      </c>
      <c r="AC320" s="17" t="s">
        <v>521</v>
      </c>
      <c r="AD320" s="28"/>
      <c r="AE320" s="28"/>
      <c r="AK320" s="29"/>
      <c r="AL320" s="29"/>
    </row>
    <row r="321" spans="1:38" ht="31.5" x14ac:dyDescent="0.25">
      <c r="A321" s="84" t="s">
        <v>473</v>
      </c>
      <c r="B321" s="85" t="s">
        <v>747</v>
      </c>
      <c r="C321" s="84" t="s">
        <v>748</v>
      </c>
      <c r="D321" s="52">
        <v>0.73670883600000003</v>
      </c>
      <c r="E321" s="53">
        <v>0</v>
      </c>
      <c r="F321" s="53">
        <v>0</v>
      </c>
      <c r="G321" s="54">
        <f t="shared" si="222"/>
        <v>0.73670883600000003</v>
      </c>
      <c r="H321" s="52">
        <f t="shared" si="233"/>
        <v>0.73670883600000003</v>
      </c>
      <c r="I321" s="52">
        <v>0</v>
      </c>
      <c r="J321" s="52">
        <v>0</v>
      </c>
      <c r="K321" s="52">
        <v>0</v>
      </c>
      <c r="L321" s="52">
        <v>0.73670883600000003</v>
      </c>
      <c r="M321" s="52">
        <f t="shared" si="223"/>
        <v>0.73670879999999994</v>
      </c>
      <c r="N321" s="52">
        <v>0</v>
      </c>
      <c r="O321" s="52">
        <v>0</v>
      </c>
      <c r="P321" s="52">
        <v>0</v>
      </c>
      <c r="Q321" s="52">
        <v>0.73670879999999994</v>
      </c>
      <c r="R321" s="54">
        <f t="shared" si="224"/>
        <v>3.6000000092073492E-8</v>
      </c>
      <c r="S321" s="54">
        <f t="shared" si="225"/>
        <v>-3.6000000092073492E-8</v>
      </c>
      <c r="T321" s="55">
        <f t="shared" si="230"/>
        <v>-4.8865981148722766E-8</v>
      </c>
      <c r="U321" s="54">
        <f t="shared" si="226"/>
        <v>0</v>
      </c>
      <c r="V321" s="56">
        <v>0</v>
      </c>
      <c r="W321" s="54">
        <f t="shared" si="227"/>
        <v>0</v>
      </c>
      <c r="X321" s="56">
        <v>0</v>
      </c>
      <c r="Y321" s="54">
        <f t="shared" si="228"/>
        <v>0</v>
      </c>
      <c r="Z321" s="55">
        <v>0</v>
      </c>
      <c r="AA321" s="54">
        <f t="shared" si="229"/>
        <v>-3.6000000092073492E-8</v>
      </c>
      <c r="AB321" s="55">
        <f t="shared" si="231"/>
        <v>-4.8865981148722766E-8</v>
      </c>
      <c r="AC321" s="17" t="s">
        <v>33</v>
      </c>
      <c r="AD321" s="28"/>
      <c r="AE321" s="28"/>
      <c r="AK321" s="29"/>
      <c r="AL321" s="29"/>
    </row>
    <row r="322" spans="1:38" ht="63" x14ac:dyDescent="0.25">
      <c r="A322" s="84" t="s">
        <v>473</v>
      </c>
      <c r="B322" s="85" t="s">
        <v>749</v>
      </c>
      <c r="C322" s="84" t="s">
        <v>750</v>
      </c>
      <c r="D322" s="52">
        <v>18.699639216000001</v>
      </c>
      <c r="E322" s="53">
        <v>0</v>
      </c>
      <c r="F322" s="53">
        <v>0</v>
      </c>
      <c r="G322" s="54">
        <f t="shared" si="222"/>
        <v>18.699639216000001</v>
      </c>
      <c r="H322" s="52">
        <f t="shared" si="233"/>
        <v>18.699639216000001</v>
      </c>
      <c r="I322" s="52">
        <v>0</v>
      </c>
      <c r="J322" s="52">
        <v>0</v>
      </c>
      <c r="K322" s="52">
        <v>0</v>
      </c>
      <c r="L322" s="52">
        <v>18.699639216000001</v>
      </c>
      <c r="M322" s="52">
        <f t="shared" si="223"/>
        <v>14.08541597</v>
      </c>
      <c r="N322" s="52">
        <v>0</v>
      </c>
      <c r="O322" s="52">
        <v>0</v>
      </c>
      <c r="P322" s="52">
        <v>0</v>
      </c>
      <c r="Q322" s="52">
        <v>14.08541597</v>
      </c>
      <c r="R322" s="54">
        <f t="shared" si="224"/>
        <v>4.6142232460000017</v>
      </c>
      <c r="S322" s="54">
        <f t="shared" si="225"/>
        <v>-4.6142232460000017</v>
      </c>
      <c r="T322" s="55">
        <f t="shared" si="230"/>
        <v>-0.24675466690565487</v>
      </c>
      <c r="U322" s="54">
        <f t="shared" si="226"/>
        <v>0</v>
      </c>
      <c r="V322" s="56">
        <v>0</v>
      </c>
      <c r="W322" s="54">
        <f t="shared" si="227"/>
        <v>0</v>
      </c>
      <c r="X322" s="56">
        <v>0</v>
      </c>
      <c r="Y322" s="54">
        <f t="shared" si="228"/>
        <v>0</v>
      </c>
      <c r="Z322" s="55">
        <v>0</v>
      </c>
      <c r="AA322" s="54">
        <f t="shared" si="229"/>
        <v>-4.6142232460000017</v>
      </c>
      <c r="AB322" s="55">
        <f t="shared" si="231"/>
        <v>-0.24675466690565487</v>
      </c>
      <c r="AC322" s="17" t="s">
        <v>521</v>
      </c>
      <c r="AD322" s="28"/>
      <c r="AE322" s="28"/>
      <c r="AK322" s="29"/>
      <c r="AL322" s="29"/>
    </row>
    <row r="323" spans="1:38" ht="31.5" x14ac:dyDescent="0.25">
      <c r="A323" s="84" t="s">
        <v>473</v>
      </c>
      <c r="B323" s="85" t="s">
        <v>751</v>
      </c>
      <c r="C323" s="84" t="s">
        <v>752</v>
      </c>
      <c r="D323" s="52">
        <v>0.80975451599999992</v>
      </c>
      <c r="E323" s="53">
        <v>0</v>
      </c>
      <c r="F323" s="53">
        <v>0</v>
      </c>
      <c r="G323" s="54">
        <f t="shared" si="222"/>
        <v>0.80975451599999992</v>
      </c>
      <c r="H323" s="52">
        <f t="shared" si="233"/>
        <v>0.80975451599999992</v>
      </c>
      <c r="I323" s="52">
        <v>0</v>
      </c>
      <c r="J323" s="52">
        <v>0</v>
      </c>
      <c r="K323" s="52">
        <v>0.67479542999999997</v>
      </c>
      <c r="L323" s="52">
        <v>0.13495908599999995</v>
      </c>
      <c r="M323" s="52">
        <f t="shared" si="223"/>
        <v>0.79859999999999998</v>
      </c>
      <c r="N323" s="52">
        <v>0</v>
      </c>
      <c r="O323" s="52">
        <v>0</v>
      </c>
      <c r="P323" s="52">
        <v>0.66549999999999998</v>
      </c>
      <c r="Q323" s="52">
        <v>0.1331</v>
      </c>
      <c r="R323" s="54">
        <f t="shared" si="224"/>
        <v>1.1154515999999948E-2</v>
      </c>
      <c r="S323" s="54">
        <f t="shared" si="225"/>
        <v>-1.1154515999999948E-2</v>
      </c>
      <c r="T323" s="55">
        <f t="shared" si="230"/>
        <v>-1.3775182205961231E-2</v>
      </c>
      <c r="U323" s="54">
        <f t="shared" si="226"/>
        <v>0</v>
      </c>
      <c r="V323" s="56">
        <v>0</v>
      </c>
      <c r="W323" s="54">
        <f t="shared" si="227"/>
        <v>0</v>
      </c>
      <c r="X323" s="56">
        <v>0</v>
      </c>
      <c r="Y323" s="54">
        <f t="shared" si="228"/>
        <v>-9.2954299999999934E-3</v>
      </c>
      <c r="Z323" s="55">
        <f t="shared" si="232"/>
        <v>-1.3775182205961285E-2</v>
      </c>
      <c r="AA323" s="54">
        <f t="shared" si="229"/>
        <v>-1.8590859999999543E-3</v>
      </c>
      <c r="AB323" s="55">
        <f t="shared" si="231"/>
        <v>-1.377518220596096E-2</v>
      </c>
      <c r="AC323" s="17" t="s">
        <v>33</v>
      </c>
      <c r="AD323" s="28"/>
      <c r="AE323" s="28"/>
      <c r="AK323" s="29"/>
      <c r="AL323" s="29"/>
    </row>
    <row r="324" spans="1:38" ht="31.5" x14ac:dyDescent="0.25">
      <c r="A324" s="84" t="s">
        <v>473</v>
      </c>
      <c r="B324" s="85" t="s">
        <v>753</v>
      </c>
      <c r="C324" s="84" t="s">
        <v>754</v>
      </c>
      <c r="D324" s="52">
        <v>0.34998000000000001</v>
      </c>
      <c r="E324" s="53">
        <v>0</v>
      </c>
      <c r="F324" s="53">
        <v>0</v>
      </c>
      <c r="G324" s="54">
        <f t="shared" si="222"/>
        <v>0.34998000000000001</v>
      </c>
      <c r="H324" s="52">
        <f t="shared" si="233"/>
        <v>0.34998000000000001</v>
      </c>
      <c r="I324" s="52">
        <v>0</v>
      </c>
      <c r="J324" s="52">
        <v>0</v>
      </c>
      <c r="K324" s="52">
        <v>0.29165000000000002</v>
      </c>
      <c r="L324" s="52">
        <v>5.8329999999999993E-2</v>
      </c>
      <c r="M324" s="52">
        <f t="shared" si="223"/>
        <v>0.34998000000000001</v>
      </c>
      <c r="N324" s="52">
        <v>0</v>
      </c>
      <c r="O324" s="52">
        <v>0</v>
      </c>
      <c r="P324" s="52">
        <v>0.29164999999999996</v>
      </c>
      <c r="Q324" s="52">
        <v>5.8330000000000048E-2</v>
      </c>
      <c r="R324" s="54">
        <f t="shared" si="224"/>
        <v>0</v>
      </c>
      <c r="S324" s="54">
        <f t="shared" si="225"/>
        <v>0</v>
      </c>
      <c r="T324" s="55">
        <f t="shared" si="230"/>
        <v>0</v>
      </c>
      <c r="U324" s="54">
        <f t="shared" si="226"/>
        <v>0</v>
      </c>
      <c r="V324" s="56">
        <v>0</v>
      </c>
      <c r="W324" s="54">
        <f t="shared" si="227"/>
        <v>0</v>
      </c>
      <c r="X324" s="56">
        <v>0</v>
      </c>
      <c r="Y324" s="54">
        <f t="shared" si="228"/>
        <v>0</v>
      </c>
      <c r="Z324" s="55">
        <f t="shared" si="232"/>
        <v>0</v>
      </c>
      <c r="AA324" s="54">
        <f t="shared" si="229"/>
        <v>5.5511151231257827E-17</v>
      </c>
      <c r="AB324" s="55">
        <f t="shared" si="231"/>
        <v>9.5167411677109271E-16</v>
      </c>
      <c r="AC324" s="17" t="s">
        <v>33</v>
      </c>
      <c r="AD324" s="28"/>
      <c r="AE324" s="28"/>
      <c r="AK324" s="29"/>
      <c r="AL324" s="29"/>
    </row>
    <row r="325" spans="1:38" ht="47.25" x14ac:dyDescent="0.25">
      <c r="A325" s="84" t="s">
        <v>473</v>
      </c>
      <c r="B325" s="85" t="s">
        <v>755</v>
      </c>
      <c r="C325" s="84" t="s">
        <v>756</v>
      </c>
      <c r="D325" s="52">
        <v>0.35526807599999999</v>
      </c>
      <c r="E325" s="53">
        <v>0</v>
      </c>
      <c r="F325" s="53">
        <v>0</v>
      </c>
      <c r="G325" s="54">
        <f t="shared" si="222"/>
        <v>0.35526807599999999</v>
      </c>
      <c r="H325" s="52">
        <f t="shared" si="233"/>
        <v>0.35526807587974757</v>
      </c>
      <c r="I325" s="52">
        <v>0</v>
      </c>
      <c r="J325" s="52">
        <v>0</v>
      </c>
      <c r="K325" s="52">
        <v>0.29605672989978965</v>
      </c>
      <c r="L325" s="52">
        <v>5.9211345979957919E-2</v>
      </c>
      <c r="M325" s="52">
        <f t="shared" si="223"/>
        <v>0.31334879999999998</v>
      </c>
      <c r="N325" s="52">
        <v>0</v>
      </c>
      <c r="O325" s="52">
        <v>0</v>
      </c>
      <c r="P325" s="52">
        <v>0.26112400000000002</v>
      </c>
      <c r="Q325" s="52">
        <v>5.222479999999996E-2</v>
      </c>
      <c r="R325" s="54">
        <f t="shared" si="224"/>
        <v>4.1919276000000005E-2</v>
      </c>
      <c r="S325" s="54">
        <f t="shared" si="225"/>
        <v>-4.1919275879747586E-2</v>
      </c>
      <c r="T325" s="55">
        <f t="shared" si="230"/>
        <v>-0.11799336536485359</v>
      </c>
      <c r="U325" s="54">
        <f t="shared" si="226"/>
        <v>0</v>
      </c>
      <c r="V325" s="56">
        <v>0</v>
      </c>
      <c r="W325" s="54">
        <f t="shared" si="227"/>
        <v>0</v>
      </c>
      <c r="X325" s="56">
        <v>0</v>
      </c>
      <c r="Y325" s="54">
        <f t="shared" si="228"/>
        <v>-3.4932729899789627E-2</v>
      </c>
      <c r="Z325" s="55">
        <f t="shared" si="232"/>
        <v>-0.1179933653648535</v>
      </c>
      <c r="AA325" s="54">
        <f t="shared" si="229"/>
        <v>-6.9865459799579588E-3</v>
      </c>
      <c r="AB325" s="55">
        <f t="shared" si="231"/>
        <v>-0.11799336536485408</v>
      </c>
      <c r="AC325" s="17" t="s">
        <v>485</v>
      </c>
      <c r="AD325" s="28"/>
      <c r="AE325" s="28"/>
      <c r="AK325" s="29"/>
      <c r="AL325" s="29"/>
    </row>
    <row r="326" spans="1:38" x14ac:dyDescent="0.25">
      <c r="A326" s="84" t="s">
        <v>473</v>
      </c>
      <c r="B326" s="85" t="s">
        <v>757</v>
      </c>
      <c r="C326" s="84" t="s">
        <v>758</v>
      </c>
      <c r="D326" s="52">
        <v>12.372971004000002</v>
      </c>
      <c r="E326" s="53">
        <v>0</v>
      </c>
      <c r="F326" s="53">
        <v>0</v>
      </c>
      <c r="G326" s="54">
        <f t="shared" si="222"/>
        <v>12.372971004000002</v>
      </c>
      <c r="H326" s="52">
        <f t="shared" si="233"/>
        <v>12.372971</v>
      </c>
      <c r="I326" s="52">
        <v>0</v>
      </c>
      <c r="J326" s="52">
        <v>0</v>
      </c>
      <c r="K326" s="52">
        <v>3.64414249666667</v>
      </c>
      <c r="L326" s="52">
        <v>8.7288285033333288</v>
      </c>
      <c r="M326" s="52">
        <f t="shared" si="223"/>
        <v>7.0190670800000001</v>
      </c>
      <c r="N326" s="52">
        <v>0</v>
      </c>
      <c r="O326" s="52">
        <v>0</v>
      </c>
      <c r="P326" s="52">
        <v>0</v>
      </c>
      <c r="Q326" s="52">
        <v>7.0190670800000001</v>
      </c>
      <c r="R326" s="54">
        <f t="shared" si="224"/>
        <v>5.3539039240000017</v>
      </c>
      <c r="S326" s="54">
        <f t="shared" si="225"/>
        <v>-5.3539039199999996</v>
      </c>
      <c r="T326" s="55">
        <f t="shared" si="230"/>
        <v>-0.43270964750503332</v>
      </c>
      <c r="U326" s="54">
        <f t="shared" si="226"/>
        <v>0</v>
      </c>
      <c r="V326" s="56">
        <v>0</v>
      </c>
      <c r="W326" s="54">
        <f t="shared" si="227"/>
        <v>0</v>
      </c>
      <c r="X326" s="56">
        <v>0</v>
      </c>
      <c r="Y326" s="54">
        <f t="shared" si="228"/>
        <v>-3.64414249666667</v>
      </c>
      <c r="Z326" s="55">
        <f t="shared" si="232"/>
        <v>-1</v>
      </c>
      <c r="AA326" s="54">
        <f t="shared" si="229"/>
        <v>-1.7097614233333287</v>
      </c>
      <c r="AB326" s="55">
        <f t="shared" si="231"/>
        <v>-0.19587524519245764</v>
      </c>
      <c r="AC326" s="17" t="s">
        <v>485</v>
      </c>
      <c r="AD326" s="28"/>
      <c r="AE326" s="28"/>
      <c r="AK326" s="29"/>
      <c r="AL326" s="29"/>
    </row>
    <row r="327" spans="1:38" ht="31.5" x14ac:dyDescent="0.25">
      <c r="A327" s="84" t="s">
        <v>473</v>
      </c>
      <c r="B327" s="85" t="s">
        <v>759</v>
      </c>
      <c r="C327" s="84" t="s">
        <v>760</v>
      </c>
      <c r="D327" s="52">
        <v>2.1901898039999996</v>
      </c>
      <c r="E327" s="53">
        <v>0</v>
      </c>
      <c r="F327" s="53">
        <v>0</v>
      </c>
      <c r="G327" s="54">
        <f t="shared" si="222"/>
        <v>2.1901898039999996</v>
      </c>
      <c r="H327" s="52">
        <f t="shared" si="233"/>
        <v>2.1901898039999996</v>
      </c>
      <c r="I327" s="52">
        <v>0</v>
      </c>
      <c r="J327" s="52">
        <v>0</v>
      </c>
      <c r="K327" s="52">
        <v>6.5158169999999696E-2</v>
      </c>
      <c r="L327" s="52">
        <v>2.1250316339999999</v>
      </c>
      <c r="M327" s="52">
        <f t="shared" si="223"/>
        <v>2.1648000000000001</v>
      </c>
      <c r="N327" s="52">
        <v>0</v>
      </c>
      <c r="O327" s="52">
        <v>0</v>
      </c>
      <c r="P327" s="52">
        <v>4.3999999999999997E-2</v>
      </c>
      <c r="Q327" s="52">
        <f>0.0088+2.112</f>
        <v>2.1208</v>
      </c>
      <c r="R327" s="54">
        <f t="shared" si="224"/>
        <v>2.5389803999999572E-2</v>
      </c>
      <c r="S327" s="54">
        <f t="shared" si="225"/>
        <v>-2.5389803999999572E-2</v>
      </c>
      <c r="T327" s="55">
        <f t="shared" si="230"/>
        <v>-1.1592513102576555E-2</v>
      </c>
      <c r="U327" s="54">
        <f t="shared" si="226"/>
        <v>0</v>
      </c>
      <c r="V327" s="56">
        <v>0</v>
      </c>
      <c r="W327" s="54">
        <f t="shared" si="227"/>
        <v>0</v>
      </c>
      <c r="X327" s="56">
        <v>0</v>
      </c>
      <c r="Y327" s="54">
        <f t="shared" si="228"/>
        <v>-2.1158169999999699E-2</v>
      </c>
      <c r="Z327" s="55">
        <f t="shared" si="232"/>
        <v>-0.3247201387024804</v>
      </c>
      <c r="AA327" s="54">
        <f t="shared" si="229"/>
        <v>-4.2316339999999286E-3</v>
      </c>
      <c r="AB327" s="55">
        <f t="shared" si="231"/>
        <v>-1.9913275323975381E-3</v>
      </c>
      <c r="AC327" s="17" t="s">
        <v>33</v>
      </c>
      <c r="AD327" s="28"/>
      <c r="AE327" s="28"/>
      <c r="AK327" s="29"/>
      <c r="AL327" s="29"/>
    </row>
    <row r="328" spans="1:38" ht="47.25" x14ac:dyDescent="0.25">
      <c r="A328" s="84" t="s">
        <v>473</v>
      </c>
      <c r="B328" s="85" t="s">
        <v>761</v>
      </c>
      <c r="C328" s="84" t="s">
        <v>762</v>
      </c>
      <c r="D328" s="52">
        <v>0.9507582</v>
      </c>
      <c r="E328" s="53">
        <v>0</v>
      </c>
      <c r="F328" s="53">
        <v>0</v>
      </c>
      <c r="G328" s="54">
        <f t="shared" si="222"/>
        <v>0.9507582</v>
      </c>
      <c r="H328" s="52">
        <f t="shared" si="233"/>
        <v>0.9507582</v>
      </c>
      <c r="I328" s="52">
        <v>0</v>
      </c>
      <c r="J328" s="52">
        <v>0</v>
      </c>
      <c r="K328" s="52">
        <v>0.79229850000000002</v>
      </c>
      <c r="L328" s="52">
        <v>0.15845969999999998</v>
      </c>
      <c r="M328" s="52">
        <f t="shared" si="223"/>
        <v>0.95074800000000004</v>
      </c>
      <c r="N328" s="52">
        <v>0</v>
      </c>
      <c r="O328" s="52">
        <v>0</v>
      </c>
      <c r="P328" s="52">
        <v>0.79228999999999994</v>
      </c>
      <c r="Q328" s="52">
        <v>0.1584580000000001</v>
      </c>
      <c r="R328" s="54">
        <f t="shared" si="224"/>
        <v>1.0199999999960241E-5</v>
      </c>
      <c r="S328" s="54">
        <f t="shared" si="225"/>
        <v>-1.0199999999960241E-5</v>
      </c>
      <c r="T328" s="55">
        <f t="shared" si="230"/>
        <v>-1.0728279808641399E-5</v>
      </c>
      <c r="U328" s="54">
        <f t="shared" si="226"/>
        <v>0</v>
      </c>
      <c r="V328" s="56">
        <v>0</v>
      </c>
      <c r="W328" s="54">
        <f t="shared" si="227"/>
        <v>0</v>
      </c>
      <c r="X328" s="56">
        <v>0</v>
      </c>
      <c r="Y328" s="54">
        <f t="shared" si="228"/>
        <v>-8.5000000000778897E-6</v>
      </c>
      <c r="Z328" s="55">
        <f t="shared" si="232"/>
        <v>-1.0728279808781525E-5</v>
      </c>
      <c r="AA328" s="54">
        <f t="shared" si="229"/>
        <v>-1.6999999998823512E-6</v>
      </c>
      <c r="AB328" s="55">
        <f t="shared" si="231"/>
        <v>-1.0728279807940765E-5</v>
      </c>
      <c r="AC328" s="17" t="s">
        <v>33</v>
      </c>
      <c r="AD328" s="28"/>
      <c r="AE328" s="28"/>
      <c r="AK328" s="29"/>
      <c r="AL328" s="29"/>
    </row>
    <row r="329" spans="1:38" ht="47.25" x14ac:dyDescent="0.25">
      <c r="A329" s="84" t="s">
        <v>473</v>
      </c>
      <c r="B329" s="85" t="s">
        <v>763</v>
      </c>
      <c r="C329" s="84" t="s">
        <v>764</v>
      </c>
      <c r="D329" s="52" t="s">
        <v>33</v>
      </c>
      <c r="E329" s="53" t="s">
        <v>33</v>
      </c>
      <c r="F329" s="53" t="s">
        <v>33</v>
      </c>
      <c r="G329" s="54" t="s">
        <v>33</v>
      </c>
      <c r="H329" s="52" t="s">
        <v>33</v>
      </c>
      <c r="I329" s="52" t="s">
        <v>33</v>
      </c>
      <c r="J329" s="52" t="s">
        <v>33</v>
      </c>
      <c r="K329" s="52" t="s">
        <v>33</v>
      </c>
      <c r="L329" s="52" t="s">
        <v>33</v>
      </c>
      <c r="M329" s="52">
        <f>N329+O329+P329+Q329</f>
        <v>11.654999999999999</v>
      </c>
      <c r="N329" s="52">
        <v>0</v>
      </c>
      <c r="O329" s="52">
        <v>0</v>
      </c>
      <c r="P329" s="52">
        <v>9.7125000000000004</v>
      </c>
      <c r="Q329" s="52">
        <v>1.942499999999999</v>
      </c>
      <c r="R329" s="54" t="s">
        <v>33</v>
      </c>
      <c r="S329" s="54" t="s">
        <v>33</v>
      </c>
      <c r="T329" s="55" t="s">
        <v>33</v>
      </c>
      <c r="U329" s="54" t="s">
        <v>33</v>
      </c>
      <c r="V329" s="56" t="s">
        <v>33</v>
      </c>
      <c r="W329" s="54" t="s">
        <v>33</v>
      </c>
      <c r="X329" s="56" t="s">
        <v>33</v>
      </c>
      <c r="Y329" s="54" t="s">
        <v>33</v>
      </c>
      <c r="Z329" s="55" t="s">
        <v>33</v>
      </c>
      <c r="AA329" s="54" t="s">
        <v>33</v>
      </c>
      <c r="AB329" s="55" t="s">
        <v>33</v>
      </c>
      <c r="AC329" s="17" t="s">
        <v>491</v>
      </c>
      <c r="AD329" s="28"/>
      <c r="AE329" s="28"/>
      <c r="AK329" s="29"/>
      <c r="AL329" s="29"/>
    </row>
    <row r="330" spans="1:38" x14ac:dyDescent="0.25">
      <c r="A330" s="87" t="s">
        <v>473</v>
      </c>
      <c r="B330" s="85" t="s">
        <v>765</v>
      </c>
      <c r="C330" s="84" t="s">
        <v>766</v>
      </c>
      <c r="D330" s="52" t="s">
        <v>33</v>
      </c>
      <c r="E330" s="53" t="s">
        <v>33</v>
      </c>
      <c r="F330" s="53" t="s">
        <v>33</v>
      </c>
      <c r="G330" s="54" t="s">
        <v>33</v>
      </c>
      <c r="H330" s="52" t="s">
        <v>33</v>
      </c>
      <c r="I330" s="52" t="s">
        <v>33</v>
      </c>
      <c r="J330" s="52" t="s">
        <v>33</v>
      </c>
      <c r="K330" s="52" t="s">
        <v>33</v>
      </c>
      <c r="L330" s="52" t="s">
        <v>33</v>
      </c>
      <c r="M330" s="52">
        <f t="shared" ref="M330:M393" si="234">SUBTOTAL(9,N330:Q330)</f>
        <v>0.79991999999999996</v>
      </c>
      <c r="N330" s="52">
        <v>0</v>
      </c>
      <c r="O330" s="52">
        <v>0</v>
      </c>
      <c r="P330" s="52">
        <v>0.66659999999999997</v>
      </c>
      <c r="Q330" s="52">
        <v>0.13331999999999999</v>
      </c>
      <c r="R330" s="54" t="s">
        <v>33</v>
      </c>
      <c r="S330" s="54" t="s">
        <v>33</v>
      </c>
      <c r="T330" s="55" t="s">
        <v>33</v>
      </c>
      <c r="U330" s="54" t="s">
        <v>33</v>
      </c>
      <c r="V330" s="56" t="s">
        <v>33</v>
      </c>
      <c r="W330" s="54" t="s">
        <v>33</v>
      </c>
      <c r="X330" s="56" t="s">
        <v>33</v>
      </c>
      <c r="Y330" s="54" t="s">
        <v>33</v>
      </c>
      <c r="Z330" s="55" t="s">
        <v>33</v>
      </c>
      <c r="AA330" s="54" t="s">
        <v>33</v>
      </c>
      <c r="AB330" s="55" t="s">
        <v>33</v>
      </c>
      <c r="AC330" s="17" t="s">
        <v>767</v>
      </c>
      <c r="AD330" s="28"/>
      <c r="AE330" s="28"/>
      <c r="AK330" s="29"/>
      <c r="AL330" s="29"/>
    </row>
    <row r="331" spans="1:38" ht="63" x14ac:dyDescent="0.25">
      <c r="A331" s="87" t="s">
        <v>473</v>
      </c>
      <c r="B331" s="85" t="s">
        <v>768</v>
      </c>
      <c r="C331" s="84" t="s">
        <v>769</v>
      </c>
      <c r="D331" s="52" t="s">
        <v>33</v>
      </c>
      <c r="E331" s="53" t="s">
        <v>33</v>
      </c>
      <c r="F331" s="53" t="s">
        <v>33</v>
      </c>
      <c r="G331" s="54" t="s">
        <v>33</v>
      </c>
      <c r="H331" s="52" t="s">
        <v>33</v>
      </c>
      <c r="I331" s="52" t="s">
        <v>33</v>
      </c>
      <c r="J331" s="52" t="s">
        <v>33</v>
      </c>
      <c r="K331" s="52" t="s">
        <v>33</v>
      </c>
      <c r="L331" s="52" t="s">
        <v>33</v>
      </c>
      <c r="M331" s="52">
        <f t="shared" si="234"/>
        <v>0.44663999999999998</v>
      </c>
      <c r="N331" s="52">
        <v>0</v>
      </c>
      <c r="O331" s="52">
        <v>0</v>
      </c>
      <c r="P331" s="52">
        <v>0.37219999999999998</v>
      </c>
      <c r="Q331" s="52">
        <v>7.4440000000000006E-2</v>
      </c>
      <c r="R331" s="54" t="s">
        <v>33</v>
      </c>
      <c r="S331" s="54" t="s">
        <v>33</v>
      </c>
      <c r="T331" s="55" t="s">
        <v>33</v>
      </c>
      <c r="U331" s="54" t="s">
        <v>33</v>
      </c>
      <c r="V331" s="56" t="s">
        <v>33</v>
      </c>
      <c r="W331" s="54" t="s">
        <v>33</v>
      </c>
      <c r="X331" s="56" t="s">
        <v>33</v>
      </c>
      <c r="Y331" s="54" t="s">
        <v>33</v>
      </c>
      <c r="Z331" s="55" t="s">
        <v>33</v>
      </c>
      <c r="AA331" s="54" t="s">
        <v>33</v>
      </c>
      <c r="AB331" s="55" t="s">
        <v>33</v>
      </c>
      <c r="AC331" s="17" t="s">
        <v>770</v>
      </c>
      <c r="AD331" s="28"/>
      <c r="AE331" s="28"/>
      <c r="AK331" s="29"/>
      <c r="AL331" s="29"/>
    </row>
    <row r="332" spans="1:38" ht="63" x14ac:dyDescent="0.25">
      <c r="A332" s="87" t="s">
        <v>473</v>
      </c>
      <c r="B332" s="85" t="s">
        <v>771</v>
      </c>
      <c r="C332" s="84" t="s">
        <v>772</v>
      </c>
      <c r="D332" s="52" t="s">
        <v>33</v>
      </c>
      <c r="E332" s="53" t="s">
        <v>33</v>
      </c>
      <c r="F332" s="53" t="s">
        <v>33</v>
      </c>
      <c r="G332" s="54" t="s">
        <v>33</v>
      </c>
      <c r="H332" s="52" t="s">
        <v>33</v>
      </c>
      <c r="I332" s="52" t="s">
        <v>33</v>
      </c>
      <c r="J332" s="52" t="s">
        <v>33</v>
      </c>
      <c r="K332" s="52" t="s">
        <v>33</v>
      </c>
      <c r="L332" s="52" t="s">
        <v>33</v>
      </c>
      <c r="M332" s="52">
        <f t="shared" si="234"/>
        <v>0.38400000000000001</v>
      </c>
      <c r="N332" s="52">
        <v>0</v>
      </c>
      <c r="O332" s="52">
        <v>0</v>
      </c>
      <c r="P332" s="52">
        <v>0.32</v>
      </c>
      <c r="Q332" s="52">
        <v>6.4000000000000001E-2</v>
      </c>
      <c r="R332" s="54" t="s">
        <v>33</v>
      </c>
      <c r="S332" s="54" t="s">
        <v>33</v>
      </c>
      <c r="T332" s="55" t="s">
        <v>33</v>
      </c>
      <c r="U332" s="54" t="s">
        <v>33</v>
      </c>
      <c r="V332" s="56" t="s">
        <v>33</v>
      </c>
      <c r="W332" s="54" t="s">
        <v>33</v>
      </c>
      <c r="X332" s="56" t="s">
        <v>33</v>
      </c>
      <c r="Y332" s="54" t="s">
        <v>33</v>
      </c>
      <c r="Z332" s="55" t="s">
        <v>33</v>
      </c>
      <c r="AA332" s="54" t="s">
        <v>33</v>
      </c>
      <c r="AB332" s="55" t="s">
        <v>33</v>
      </c>
      <c r="AC332" s="17" t="s">
        <v>773</v>
      </c>
      <c r="AD332" s="28"/>
      <c r="AE332" s="28"/>
      <c r="AK332" s="29"/>
      <c r="AL332" s="29"/>
    </row>
    <row r="333" spans="1:38" ht="63" x14ac:dyDescent="0.25">
      <c r="A333" s="87" t="s">
        <v>473</v>
      </c>
      <c r="B333" s="85" t="s">
        <v>774</v>
      </c>
      <c r="C333" s="84" t="s">
        <v>775</v>
      </c>
      <c r="D333" s="52" t="s">
        <v>33</v>
      </c>
      <c r="E333" s="53" t="s">
        <v>33</v>
      </c>
      <c r="F333" s="53" t="s">
        <v>33</v>
      </c>
      <c r="G333" s="54" t="s">
        <v>33</v>
      </c>
      <c r="H333" s="52" t="s">
        <v>33</v>
      </c>
      <c r="I333" s="52" t="s">
        <v>33</v>
      </c>
      <c r="J333" s="52" t="s">
        <v>33</v>
      </c>
      <c r="K333" s="52" t="s">
        <v>33</v>
      </c>
      <c r="L333" s="52" t="s">
        <v>33</v>
      </c>
      <c r="M333" s="52">
        <f t="shared" si="234"/>
        <v>7.5623999999999993</v>
      </c>
      <c r="N333" s="52">
        <v>0</v>
      </c>
      <c r="O333" s="52">
        <v>0</v>
      </c>
      <c r="P333" s="52">
        <v>6.3019999999999996</v>
      </c>
      <c r="Q333" s="52">
        <v>1.2603999999999997</v>
      </c>
      <c r="R333" s="54" t="s">
        <v>33</v>
      </c>
      <c r="S333" s="54" t="s">
        <v>33</v>
      </c>
      <c r="T333" s="55" t="s">
        <v>33</v>
      </c>
      <c r="U333" s="54" t="s">
        <v>33</v>
      </c>
      <c r="V333" s="56" t="s">
        <v>33</v>
      </c>
      <c r="W333" s="54" t="s">
        <v>33</v>
      </c>
      <c r="X333" s="56" t="s">
        <v>33</v>
      </c>
      <c r="Y333" s="54" t="s">
        <v>33</v>
      </c>
      <c r="Z333" s="55" t="s">
        <v>33</v>
      </c>
      <c r="AA333" s="54" t="s">
        <v>33</v>
      </c>
      <c r="AB333" s="55" t="s">
        <v>33</v>
      </c>
      <c r="AC333" s="52" t="s">
        <v>713</v>
      </c>
      <c r="AD333" s="28"/>
      <c r="AE333" s="28"/>
      <c r="AK333" s="29"/>
      <c r="AL333" s="29"/>
    </row>
    <row r="334" spans="1:38" ht="63" x14ac:dyDescent="0.25">
      <c r="A334" s="87" t="s">
        <v>473</v>
      </c>
      <c r="B334" s="85" t="s">
        <v>776</v>
      </c>
      <c r="C334" s="84" t="s">
        <v>777</v>
      </c>
      <c r="D334" s="52" t="s">
        <v>33</v>
      </c>
      <c r="E334" s="53" t="s">
        <v>33</v>
      </c>
      <c r="F334" s="53" t="s">
        <v>33</v>
      </c>
      <c r="G334" s="54" t="s">
        <v>33</v>
      </c>
      <c r="H334" s="52" t="s">
        <v>33</v>
      </c>
      <c r="I334" s="52" t="s">
        <v>33</v>
      </c>
      <c r="J334" s="52" t="s">
        <v>33</v>
      </c>
      <c r="K334" s="52" t="s">
        <v>33</v>
      </c>
      <c r="L334" s="52" t="s">
        <v>33</v>
      </c>
      <c r="M334" s="52">
        <f t="shared" si="234"/>
        <v>0.55291199999999996</v>
      </c>
      <c r="N334" s="52">
        <v>0</v>
      </c>
      <c r="O334" s="52">
        <v>0</v>
      </c>
      <c r="P334" s="52">
        <v>0.46076</v>
      </c>
      <c r="Q334" s="52">
        <v>9.2151999999999998E-2</v>
      </c>
      <c r="R334" s="54" t="s">
        <v>33</v>
      </c>
      <c r="S334" s="54" t="s">
        <v>33</v>
      </c>
      <c r="T334" s="55" t="s">
        <v>33</v>
      </c>
      <c r="U334" s="54" t="s">
        <v>33</v>
      </c>
      <c r="V334" s="56" t="s">
        <v>33</v>
      </c>
      <c r="W334" s="54" t="s">
        <v>33</v>
      </c>
      <c r="X334" s="56" t="s">
        <v>33</v>
      </c>
      <c r="Y334" s="54" t="s">
        <v>33</v>
      </c>
      <c r="Z334" s="55" t="s">
        <v>33</v>
      </c>
      <c r="AA334" s="54" t="s">
        <v>33</v>
      </c>
      <c r="AB334" s="55" t="s">
        <v>33</v>
      </c>
      <c r="AC334" s="57" t="s">
        <v>778</v>
      </c>
      <c r="AD334" s="28"/>
      <c r="AE334" s="28"/>
      <c r="AK334" s="29"/>
      <c r="AL334" s="29"/>
    </row>
    <row r="335" spans="1:38" ht="63" x14ac:dyDescent="0.25">
      <c r="A335" s="87" t="s">
        <v>473</v>
      </c>
      <c r="B335" s="85" t="s">
        <v>779</v>
      </c>
      <c r="C335" s="84" t="s">
        <v>780</v>
      </c>
      <c r="D335" s="52" t="s">
        <v>33</v>
      </c>
      <c r="E335" s="53" t="s">
        <v>33</v>
      </c>
      <c r="F335" s="53" t="s">
        <v>33</v>
      </c>
      <c r="G335" s="54" t="s">
        <v>33</v>
      </c>
      <c r="H335" s="52" t="s">
        <v>33</v>
      </c>
      <c r="I335" s="52" t="s">
        <v>33</v>
      </c>
      <c r="J335" s="52" t="s">
        <v>33</v>
      </c>
      <c r="K335" s="52" t="s">
        <v>33</v>
      </c>
      <c r="L335" s="52" t="s">
        <v>33</v>
      </c>
      <c r="M335" s="52">
        <f t="shared" si="234"/>
        <v>0.16642199999999999</v>
      </c>
      <c r="N335" s="52">
        <v>0</v>
      </c>
      <c r="O335" s="52">
        <v>0</v>
      </c>
      <c r="P335" s="52">
        <v>0.138685</v>
      </c>
      <c r="Q335" s="52">
        <v>2.7736999999999984E-2</v>
      </c>
      <c r="R335" s="54" t="s">
        <v>33</v>
      </c>
      <c r="S335" s="54" t="s">
        <v>33</v>
      </c>
      <c r="T335" s="55" t="s">
        <v>33</v>
      </c>
      <c r="U335" s="54" t="s">
        <v>33</v>
      </c>
      <c r="V335" s="56" t="s">
        <v>33</v>
      </c>
      <c r="W335" s="54" t="s">
        <v>33</v>
      </c>
      <c r="X335" s="56" t="s">
        <v>33</v>
      </c>
      <c r="Y335" s="54" t="s">
        <v>33</v>
      </c>
      <c r="Z335" s="55" t="s">
        <v>33</v>
      </c>
      <c r="AA335" s="54" t="s">
        <v>33</v>
      </c>
      <c r="AB335" s="55" t="s">
        <v>33</v>
      </c>
      <c r="AC335" s="57" t="s">
        <v>778</v>
      </c>
      <c r="AD335" s="28"/>
      <c r="AE335" s="28"/>
      <c r="AK335" s="29"/>
      <c r="AL335" s="29"/>
    </row>
    <row r="336" spans="1:38" ht="63" x14ac:dyDescent="0.25">
      <c r="A336" s="87" t="s">
        <v>473</v>
      </c>
      <c r="B336" s="85" t="s">
        <v>781</v>
      </c>
      <c r="C336" s="84" t="s">
        <v>782</v>
      </c>
      <c r="D336" s="52" t="s">
        <v>33</v>
      </c>
      <c r="E336" s="53" t="s">
        <v>33</v>
      </c>
      <c r="F336" s="53" t="s">
        <v>33</v>
      </c>
      <c r="G336" s="54" t="s">
        <v>33</v>
      </c>
      <c r="H336" s="52" t="s">
        <v>33</v>
      </c>
      <c r="I336" s="52" t="s">
        <v>33</v>
      </c>
      <c r="J336" s="52" t="s">
        <v>33</v>
      </c>
      <c r="K336" s="52" t="s">
        <v>33</v>
      </c>
      <c r="L336" s="52" t="s">
        <v>33</v>
      </c>
      <c r="M336" s="52">
        <f t="shared" si="234"/>
        <v>0.17138999999999999</v>
      </c>
      <c r="N336" s="52">
        <v>0</v>
      </c>
      <c r="O336" s="52">
        <v>0</v>
      </c>
      <c r="P336" s="52">
        <v>0.14282499999999998</v>
      </c>
      <c r="Q336" s="52">
        <v>2.8565000000000007E-2</v>
      </c>
      <c r="R336" s="54" t="s">
        <v>33</v>
      </c>
      <c r="S336" s="54" t="s">
        <v>33</v>
      </c>
      <c r="T336" s="55" t="s">
        <v>33</v>
      </c>
      <c r="U336" s="54" t="s">
        <v>33</v>
      </c>
      <c r="V336" s="56" t="s">
        <v>33</v>
      </c>
      <c r="W336" s="54" t="s">
        <v>33</v>
      </c>
      <c r="X336" s="56" t="s">
        <v>33</v>
      </c>
      <c r="Y336" s="54" t="s">
        <v>33</v>
      </c>
      <c r="Z336" s="55" t="s">
        <v>33</v>
      </c>
      <c r="AA336" s="54" t="s">
        <v>33</v>
      </c>
      <c r="AB336" s="55" t="s">
        <v>33</v>
      </c>
      <c r="AC336" s="81" t="s">
        <v>778</v>
      </c>
      <c r="AD336" s="28"/>
      <c r="AE336" s="28"/>
      <c r="AK336" s="29"/>
      <c r="AL336" s="29"/>
    </row>
    <row r="337" spans="1:38" ht="63" x14ac:dyDescent="0.25">
      <c r="A337" s="87" t="s">
        <v>473</v>
      </c>
      <c r="B337" s="85" t="s">
        <v>783</v>
      </c>
      <c r="C337" s="84" t="s">
        <v>784</v>
      </c>
      <c r="D337" s="52" t="s">
        <v>33</v>
      </c>
      <c r="E337" s="53" t="s">
        <v>33</v>
      </c>
      <c r="F337" s="53" t="s">
        <v>33</v>
      </c>
      <c r="G337" s="54" t="s">
        <v>33</v>
      </c>
      <c r="H337" s="52" t="s">
        <v>33</v>
      </c>
      <c r="I337" s="52" t="s">
        <v>33</v>
      </c>
      <c r="J337" s="52" t="s">
        <v>33</v>
      </c>
      <c r="K337" s="52" t="s">
        <v>33</v>
      </c>
      <c r="L337" s="52" t="s">
        <v>33</v>
      </c>
      <c r="M337" s="52">
        <f t="shared" si="234"/>
        <v>0.35644799999999999</v>
      </c>
      <c r="N337" s="52">
        <v>0</v>
      </c>
      <c r="O337" s="52">
        <v>0</v>
      </c>
      <c r="P337" s="52">
        <v>0.29704000000000003</v>
      </c>
      <c r="Q337" s="52">
        <v>5.9407999999999961E-2</v>
      </c>
      <c r="R337" s="54" t="s">
        <v>33</v>
      </c>
      <c r="S337" s="54" t="s">
        <v>33</v>
      </c>
      <c r="T337" s="55" t="s">
        <v>33</v>
      </c>
      <c r="U337" s="54" t="s">
        <v>33</v>
      </c>
      <c r="V337" s="56" t="s">
        <v>33</v>
      </c>
      <c r="W337" s="54" t="s">
        <v>33</v>
      </c>
      <c r="X337" s="56" t="s">
        <v>33</v>
      </c>
      <c r="Y337" s="54" t="s">
        <v>33</v>
      </c>
      <c r="Z337" s="55" t="s">
        <v>33</v>
      </c>
      <c r="AA337" s="54" t="s">
        <v>33</v>
      </c>
      <c r="AB337" s="55" t="s">
        <v>33</v>
      </c>
      <c r="AC337" s="81" t="s">
        <v>785</v>
      </c>
      <c r="AD337" s="28"/>
      <c r="AE337" s="28"/>
      <c r="AK337" s="29"/>
      <c r="AL337" s="29"/>
    </row>
    <row r="338" spans="1:38" ht="47.25" x14ac:dyDescent="0.25">
      <c r="A338" s="87" t="s">
        <v>473</v>
      </c>
      <c r="B338" s="85" t="s">
        <v>786</v>
      </c>
      <c r="C338" s="84" t="s">
        <v>787</v>
      </c>
      <c r="D338" s="52" t="s">
        <v>33</v>
      </c>
      <c r="E338" s="53" t="s">
        <v>33</v>
      </c>
      <c r="F338" s="53" t="s">
        <v>33</v>
      </c>
      <c r="G338" s="54" t="s">
        <v>33</v>
      </c>
      <c r="H338" s="52" t="s">
        <v>33</v>
      </c>
      <c r="I338" s="52" t="s">
        <v>33</v>
      </c>
      <c r="J338" s="52" t="s">
        <v>33</v>
      </c>
      <c r="K338" s="52" t="s">
        <v>33</v>
      </c>
      <c r="L338" s="52" t="s">
        <v>33</v>
      </c>
      <c r="M338" s="52">
        <f t="shared" si="234"/>
        <v>0.1512</v>
      </c>
      <c r="N338" s="52">
        <v>0</v>
      </c>
      <c r="O338" s="52">
        <v>0</v>
      </c>
      <c r="P338" s="52">
        <v>0.126</v>
      </c>
      <c r="Q338" s="52">
        <v>2.52E-2</v>
      </c>
      <c r="R338" s="54" t="s">
        <v>33</v>
      </c>
      <c r="S338" s="54" t="s">
        <v>33</v>
      </c>
      <c r="T338" s="55" t="s">
        <v>33</v>
      </c>
      <c r="U338" s="54" t="s">
        <v>33</v>
      </c>
      <c r="V338" s="56" t="s">
        <v>33</v>
      </c>
      <c r="W338" s="54" t="s">
        <v>33</v>
      </c>
      <c r="X338" s="56" t="s">
        <v>33</v>
      </c>
      <c r="Y338" s="54" t="s">
        <v>33</v>
      </c>
      <c r="Z338" s="55" t="s">
        <v>33</v>
      </c>
      <c r="AA338" s="54" t="s">
        <v>33</v>
      </c>
      <c r="AB338" s="55" t="s">
        <v>33</v>
      </c>
      <c r="AC338" s="57" t="s">
        <v>788</v>
      </c>
      <c r="AD338" s="28"/>
      <c r="AE338" s="28"/>
      <c r="AK338" s="29"/>
      <c r="AL338" s="29"/>
    </row>
    <row r="339" spans="1:38" ht="47.25" x14ac:dyDescent="0.25">
      <c r="A339" s="87" t="s">
        <v>473</v>
      </c>
      <c r="B339" s="85" t="s">
        <v>789</v>
      </c>
      <c r="C339" s="84" t="s">
        <v>790</v>
      </c>
      <c r="D339" s="52" t="s">
        <v>33</v>
      </c>
      <c r="E339" s="53" t="s">
        <v>33</v>
      </c>
      <c r="F339" s="53" t="s">
        <v>33</v>
      </c>
      <c r="G339" s="54" t="s">
        <v>33</v>
      </c>
      <c r="H339" s="52" t="s">
        <v>33</v>
      </c>
      <c r="I339" s="52" t="s">
        <v>33</v>
      </c>
      <c r="J339" s="52" t="s">
        <v>33</v>
      </c>
      <c r="K339" s="52" t="s">
        <v>33</v>
      </c>
      <c r="L339" s="52" t="s">
        <v>33</v>
      </c>
      <c r="M339" s="52">
        <f t="shared" si="234"/>
        <v>0.2046192</v>
      </c>
      <c r="N339" s="52">
        <v>0</v>
      </c>
      <c r="O339" s="52">
        <v>0</v>
      </c>
      <c r="P339" s="52">
        <v>0.17051600000000003</v>
      </c>
      <c r="Q339" s="52">
        <v>3.4103199999999972E-2</v>
      </c>
      <c r="R339" s="54" t="s">
        <v>33</v>
      </c>
      <c r="S339" s="54" t="s">
        <v>33</v>
      </c>
      <c r="T339" s="55" t="s">
        <v>33</v>
      </c>
      <c r="U339" s="54" t="s">
        <v>33</v>
      </c>
      <c r="V339" s="56" t="s">
        <v>33</v>
      </c>
      <c r="W339" s="54" t="s">
        <v>33</v>
      </c>
      <c r="X339" s="56" t="s">
        <v>33</v>
      </c>
      <c r="Y339" s="54" t="s">
        <v>33</v>
      </c>
      <c r="Z339" s="55" t="s">
        <v>33</v>
      </c>
      <c r="AA339" s="54" t="s">
        <v>33</v>
      </c>
      <c r="AB339" s="55" t="s">
        <v>33</v>
      </c>
      <c r="AC339" s="81" t="s">
        <v>788</v>
      </c>
      <c r="AD339" s="28"/>
      <c r="AE339" s="28"/>
      <c r="AK339" s="29"/>
      <c r="AL339" s="29"/>
    </row>
    <row r="340" spans="1:38" ht="31.5" x14ac:dyDescent="0.25">
      <c r="A340" s="87" t="s">
        <v>473</v>
      </c>
      <c r="B340" s="85" t="s">
        <v>791</v>
      </c>
      <c r="C340" s="84" t="s">
        <v>792</v>
      </c>
      <c r="D340" s="52" t="s">
        <v>33</v>
      </c>
      <c r="E340" s="53" t="s">
        <v>33</v>
      </c>
      <c r="F340" s="53" t="s">
        <v>33</v>
      </c>
      <c r="G340" s="54" t="s">
        <v>33</v>
      </c>
      <c r="H340" s="52" t="s">
        <v>33</v>
      </c>
      <c r="I340" s="52" t="s">
        <v>33</v>
      </c>
      <c r="J340" s="52" t="s">
        <v>33</v>
      </c>
      <c r="K340" s="52" t="s">
        <v>33</v>
      </c>
      <c r="L340" s="52" t="s">
        <v>33</v>
      </c>
      <c r="M340" s="52">
        <f t="shared" si="234"/>
        <v>0.47711879999999995</v>
      </c>
      <c r="N340" s="52">
        <v>0</v>
      </c>
      <c r="O340" s="52">
        <v>0</v>
      </c>
      <c r="P340" s="52">
        <v>0.39759899999999998</v>
      </c>
      <c r="Q340" s="52">
        <v>7.9519799999999974E-2</v>
      </c>
      <c r="R340" s="54" t="s">
        <v>33</v>
      </c>
      <c r="S340" s="54" t="s">
        <v>33</v>
      </c>
      <c r="T340" s="55" t="s">
        <v>33</v>
      </c>
      <c r="U340" s="54" t="s">
        <v>33</v>
      </c>
      <c r="V340" s="56" t="s">
        <v>33</v>
      </c>
      <c r="W340" s="54" t="s">
        <v>33</v>
      </c>
      <c r="X340" s="56" t="s">
        <v>33</v>
      </c>
      <c r="Y340" s="54" t="s">
        <v>33</v>
      </c>
      <c r="Z340" s="55" t="s">
        <v>33</v>
      </c>
      <c r="AA340" s="54" t="s">
        <v>33</v>
      </c>
      <c r="AB340" s="55" t="s">
        <v>33</v>
      </c>
      <c r="AC340" s="57" t="s">
        <v>793</v>
      </c>
      <c r="AD340" s="28"/>
      <c r="AE340" s="28"/>
      <c r="AK340" s="29"/>
      <c r="AL340" s="29"/>
    </row>
    <row r="341" spans="1:38" ht="31.5" x14ac:dyDescent="0.25">
      <c r="A341" s="87" t="s">
        <v>473</v>
      </c>
      <c r="B341" s="85" t="s">
        <v>794</v>
      </c>
      <c r="C341" s="84" t="s">
        <v>795</v>
      </c>
      <c r="D341" s="52" t="s">
        <v>33</v>
      </c>
      <c r="E341" s="53" t="s">
        <v>33</v>
      </c>
      <c r="F341" s="53" t="s">
        <v>33</v>
      </c>
      <c r="G341" s="54" t="s">
        <v>33</v>
      </c>
      <c r="H341" s="52" t="s">
        <v>33</v>
      </c>
      <c r="I341" s="52" t="s">
        <v>33</v>
      </c>
      <c r="J341" s="52" t="s">
        <v>33</v>
      </c>
      <c r="K341" s="52" t="s">
        <v>33</v>
      </c>
      <c r="L341" s="52" t="s">
        <v>33</v>
      </c>
      <c r="M341" s="52">
        <f t="shared" si="234"/>
        <v>0.121284</v>
      </c>
      <c r="N341" s="52">
        <v>0</v>
      </c>
      <c r="O341" s="52">
        <v>0</v>
      </c>
      <c r="P341" s="52">
        <v>0.10106999999999999</v>
      </c>
      <c r="Q341" s="52">
        <v>2.021400000000001E-2</v>
      </c>
      <c r="R341" s="54" t="s">
        <v>33</v>
      </c>
      <c r="S341" s="54" t="s">
        <v>33</v>
      </c>
      <c r="T341" s="55" t="s">
        <v>33</v>
      </c>
      <c r="U341" s="54" t="s">
        <v>33</v>
      </c>
      <c r="V341" s="56" t="s">
        <v>33</v>
      </c>
      <c r="W341" s="54" t="s">
        <v>33</v>
      </c>
      <c r="X341" s="56" t="s">
        <v>33</v>
      </c>
      <c r="Y341" s="54" t="s">
        <v>33</v>
      </c>
      <c r="Z341" s="55" t="s">
        <v>33</v>
      </c>
      <c r="AA341" s="54" t="s">
        <v>33</v>
      </c>
      <c r="AB341" s="55" t="s">
        <v>33</v>
      </c>
      <c r="AC341" s="57" t="s">
        <v>793</v>
      </c>
      <c r="AD341" s="28"/>
      <c r="AE341" s="28"/>
      <c r="AK341" s="29"/>
      <c r="AL341" s="29"/>
    </row>
    <row r="342" spans="1:38" ht="31.5" x14ac:dyDescent="0.25">
      <c r="A342" s="87" t="s">
        <v>473</v>
      </c>
      <c r="B342" s="85" t="s">
        <v>796</v>
      </c>
      <c r="C342" s="84" t="s">
        <v>797</v>
      </c>
      <c r="D342" s="52" t="s">
        <v>33</v>
      </c>
      <c r="E342" s="53" t="s">
        <v>33</v>
      </c>
      <c r="F342" s="53" t="s">
        <v>33</v>
      </c>
      <c r="G342" s="54" t="s">
        <v>33</v>
      </c>
      <c r="H342" s="52" t="s">
        <v>33</v>
      </c>
      <c r="I342" s="52" t="s">
        <v>33</v>
      </c>
      <c r="J342" s="52" t="s">
        <v>33</v>
      </c>
      <c r="K342" s="52" t="s">
        <v>33</v>
      </c>
      <c r="L342" s="52" t="s">
        <v>33</v>
      </c>
      <c r="M342" s="52">
        <f t="shared" si="234"/>
        <v>0.126606</v>
      </c>
      <c r="N342" s="52">
        <v>0</v>
      </c>
      <c r="O342" s="52">
        <v>0</v>
      </c>
      <c r="P342" s="52">
        <v>0.105505</v>
      </c>
      <c r="Q342" s="52">
        <v>2.1100999999999995E-2</v>
      </c>
      <c r="R342" s="54" t="s">
        <v>33</v>
      </c>
      <c r="S342" s="54" t="s">
        <v>33</v>
      </c>
      <c r="T342" s="55" t="s">
        <v>33</v>
      </c>
      <c r="U342" s="54" t="s">
        <v>33</v>
      </c>
      <c r="V342" s="56" t="s">
        <v>33</v>
      </c>
      <c r="W342" s="54" t="s">
        <v>33</v>
      </c>
      <c r="X342" s="56" t="s">
        <v>33</v>
      </c>
      <c r="Y342" s="54" t="s">
        <v>33</v>
      </c>
      <c r="Z342" s="55" t="s">
        <v>33</v>
      </c>
      <c r="AA342" s="54" t="s">
        <v>33</v>
      </c>
      <c r="AB342" s="55" t="s">
        <v>33</v>
      </c>
      <c r="AC342" s="57" t="s">
        <v>793</v>
      </c>
      <c r="AD342" s="28"/>
      <c r="AE342" s="28"/>
      <c r="AK342" s="29"/>
      <c r="AL342" s="29"/>
    </row>
    <row r="343" spans="1:38" ht="31.5" x14ac:dyDescent="0.25">
      <c r="A343" s="87" t="s">
        <v>473</v>
      </c>
      <c r="B343" s="85" t="s">
        <v>798</v>
      </c>
      <c r="C343" s="84" t="s">
        <v>799</v>
      </c>
      <c r="D343" s="52" t="s">
        <v>33</v>
      </c>
      <c r="E343" s="53" t="s">
        <v>33</v>
      </c>
      <c r="F343" s="53" t="s">
        <v>33</v>
      </c>
      <c r="G343" s="54" t="s">
        <v>33</v>
      </c>
      <c r="H343" s="52" t="s">
        <v>33</v>
      </c>
      <c r="I343" s="52" t="s">
        <v>33</v>
      </c>
      <c r="J343" s="52" t="s">
        <v>33</v>
      </c>
      <c r="K343" s="52" t="s">
        <v>33</v>
      </c>
      <c r="L343" s="52" t="s">
        <v>33</v>
      </c>
      <c r="M343" s="52">
        <f t="shared" si="234"/>
        <v>0.13302</v>
      </c>
      <c r="N343" s="52">
        <v>0</v>
      </c>
      <c r="O343" s="52">
        <v>0</v>
      </c>
      <c r="P343" s="52">
        <v>0.11084999999999999</v>
      </c>
      <c r="Q343" s="52">
        <v>2.2170000000000009E-2</v>
      </c>
      <c r="R343" s="54" t="s">
        <v>33</v>
      </c>
      <c r="S343" s="54" t="s">
        <v>33</v>
      </c>
      <c r="T343" s="55" t="s">
        <v>33</v>
      </c>
      <c r="U343" s="54" t="s">
        <v>33</v>
      </c>
      <c r="V343" s="56" t="s">
        <v>33</v>
      </c>
      <c r="W343" s="54" t="s">
        <v>33</v>
      </c>
      <c r="X343" s="56" t="s">
        <v>33</v>
      </c>
      <c r="Y343" s="54" t="s">
        <v>33</v>
      </c>
      <c r="Z343" s="55" t="s">
        <v>33</v>
      </c>
      <c r="AA343" s="54" t="s">
        <v>33</v>
      </c>
      <c r="AB343" s="55" t="s">
        <v>33</v>
      </c>
      <c r="AC343" s="57" t="s">
        <v>491</v>
      </c>
      <c r="AD343" s="28"/>
      <c r="AE343" s="28"/>
      <c r="AK343" s="29"/>
      <c r="AL343" s="29"/>
    </row>
    <row r="344" spans="1:38" ht="31.5" x14ac:dyDescent="0.25">
      <c r="A344" s="87" t="s">
        <v>473</v>
      </c>
      <c r="B344" s="85" t="s">
        <v>800</v>
      </c>
      <c r="C344" s="84" t="s">
        <v>801</v>
      </c>
      <c r="D344" s="52" t="s">
        <v>33</v>
      </c>
      <c r="E344" s="53" t="s">
        <v>33</v>
      </c>
      <c r="F344" s="53" t="s">
        <v>33</v>
      </c>
      <c r="G344" s="54" t="s">
        <v>33</v>
      </c>
      <c r="H344" s="52" t="s">
        <v>33</v>
      </c>
      <c r="I344" s="52" t="s">
        <v>33</v>
      </c>
      <c r="J344" s="52" t="s">
        <v>33</v>
      </c>
      <c r="K344" s="52" t="s">
        <v>33</v>
      </c>
      <c r="L344" s="52" t="s">
        <v>33</v>
      </c>
      <c r="M344" s="52">
        <f t="shared" si="234"/>
        <v>0.59772000000000003</v>
      </c>
      <c r="N344" s="52">
        <v>0</v>
      </c>
      <c r="O344" s="52">
        <v>0</v>
      </c>
      <c r="P344" s="52">
        <v>0.49810000000000004</v>
      </c>
      <c r="Q344" s="52">
        <v>9.9619999999999986E-2</v>
      </c>
      <c r="R344" s="54" t="s">
        <v>33</v>
      </c>
      <c r="S344" s="54" t="s">
        <v>33</v>
      </c>
      <c r="T344" s="55" t="s">
        <v>33</v>
      </c>
      <c r="U344" s="54" t="s">
        <v>33</v>
      </c>
      <c r="V344" s="56" t="s">
        <v>33</v>
      </c>
      <c r="W344" s="54" t="s">
        <v>33</v>
      </c>
      <c r="X344" s="56" t="s">
        <v>33</v>
      </c>
      <c r="Y344" s="54" t="s">
        <v>33</v>
      </c>
      <c r="Z344" s="55" t="s">
        <v>33</v>
      </c>
      <c r="AA344" s="54" t="s">
        <v>33</v>
      </c>
      <c r="AB344" s="55" t="s">
        <v>33</v>
      </c>
      <c r="AC344" s="57" t="s">
        <v>491</v>
      </c>
      <c r="AD344" s="28"/>
      <c r="AE344" s="28"/>
      <c r="AK344" s="29"/>
      <c r="AL344" s="29"/>
    </row>
    <row r="345" spans="1:38" ht="31.5" x14ac:dyDescent="0.25">
      <c r="A345" s="87" t="s">
        <v>473</v>
      </c>
      <c r="B345" s="85" t="s">
        <v>802</v>
      </c>
      <c r="C345" s="84" t="s">
        <v>803</v>
      </c>
      <c r="D345" s="52" t="s">
        <v>33</v>
      </c>
      <c r="E345" s="53" t="s">
        <v>33</v>
      </c>
      <c r="F345" s="53" t="s">
        <v>33</v>
      </c>
      <c r="G345" s="54" t="s">
        <v>33</v>
      </c>
      <c r="H345" s="52" t="s">
        <v>33</v>
      </c>
      <c r="I345" s="52" t="s">
        <v>33</v>
      </c>
      <c r="J345" s="52" t="s">
        <v>33</v>
      </c>
      <c r="K345" s="52" t="s">
        <v>33</v>
      </c>
      <c r="L345" s="52" t="s">
        <v>33</v>
      </c>
      <c r="M345" s="52">
        <f t="shared" si="234"/>
        <v>0.62339999999999995</v>
      </c>
      <c r="N345" s="52">
        <v>0</v>
      </c>
      <c r="O345" s="52">
        <v>0</v>
      </c>
      <c r="P345" s="52">
        <v>0</v>
      </c>
      <c r="Q345" s="52">
        <v>0.62339999999999995</v>
      </c>
      <c r="R345" s="54" t="s">
        <v>33</v>
      </c>
      <c r="S345" s="54" t="s">
        <v>33</v>
      </c>
      <c r="T345" s="55" t="s">
        <v>33</v>
      </c>
      <c r="U345" s="54" t="s">
        <v>33</v>
      </c>
      <c r="V345" s="56" t="s">
        <v>33</v>
      </c>
      <c r="W345" s="54" t="s">
        <v>33</v>
      </c>
      <c r="X345" s="56" t="s">
        <v>33</v>
      </c>
      <c r="Y345" s="54" t="s">
        <v>33</v>
      </c>
      <c r="Z345" s="55" t="s">
        <v>33</v>
      </c>
      <c r="AA345" s="54" t="s">
        <v>33</v>
      </c>
      <c r="AB345" s="55" t="s">
        <v>33</v>
      </c>
      <c r="AC345" s="57" t="s">
        <v>491</v>
      </c>
      <c r="AD345" s="28"/>
      <c r="AE345" s="28"/>
      <c r="AK345" s="29"/>
      <c r="AL345" s="29"/>
    </row>
    <row r="346" spans="1:38" ht="31.5" x14ac:dyDescent="0.25">
      <c r="A346" s="87" t="s">
        <v>473</v>
      </c>
      <c r="B346" s="85" t="s">
        <v>804</v>
      </c>
      <c r="C346" s="84" t="s">
        <v>805</v>
      </c>
      <c r="D346" s="52" t="s">
        <v>33</v>
      </c>
      <c r="E346" s="53" t="s">
        <v>33</v>
      </c>
      <c r="F346" s="53" t="s">
        <v>33</v>
      </c>
      <c r="G346" s="54" t="s">
        <v>33</v>
      </c>
      <c r="H346" s="52" t="s">
        <v>33</v>
      </c>
      <c r="I346" s="52" t="s">
        <v>33</v>
      </c>
      <c r="J346" s="52" t="s">
        <v>33</v>
      </c>
      <c r="K346" s="52" t="s">
        <v>33</v>
      </c>
      <c r="L346" s="52" t="s">
        <v>33</v>
      </c>
      <c r="M346" s="52">
        <f t="shared" si="234"/>
        <v>0.26755000000000001</v>
      </c>
      <c r="N346" s="52">
        <v>0</v>
      </c>
      <c r="O346" s="52">
        <v>0</v>
      </c>
      <c r="P346" s="52">
        <v>0</v>
      </c>
      <c r="Q346" s="52">
        <v>0.26755000000000001</v>
      </c>
      <c r="R346" s="54" t="s">
        <v>33</v>
      </c>
      <c r="S346" s="54" t="s">
        <v>33</v>
      </c>
      <c r="T346" s="55" t="s">
        <v>33</v>
      </c>
      <c r="U346" s="54" t="s">
        <v>33</v>
      </c>
      <c r="V346" s="56" t="s">
        <v>33</v>
      </c>
      <c r="W346" s="54" t="s">
        <v>33</v>
      </c>
      <c r="X346" s="56" t="s">
        <v>33</v>
      </c>
      <c r="Y346" s="54" t="s">
        <v>33</v>
      </c>
      <c r="Z346" s="55" t="s">
        <v>33</v>
      </c>
      <c r="AA346" s="54" t="s">
        <v>33</v>
      </c>
      <c r="AB346" s="55" t="s">
        <v>33</v>
      </c>
      <c r="AC346" s="57" t="s">
        <v>713</v>
      </c>
      <c r="AD346" s="28"/>
      <c r="AE346" s="28"/>
      <c r="AK346" s="29"/>
      <c r="AL346" s="29"/>
    </row>
    <row r="347" spans="1:38" ht="31.5" x14ac:dyDescent="0.25">
      <c r="A347" s="87" t="s">
        <v>473</v>
      </c>
      <c r="B347" s="85" t="s">
        <v>806</v>
      </c>
      <c r="C347" s="84" t="s">
        <v>807</v>
      </c>
      <c r="D347" s="52" t="s">
        <v>33</v>
      </c>
      <c r="E347" s="53" t="s">
        <v>33</v>
      </c>
      <c r="F347" s="53" t="s">
        <v>33</v>
      </c>
      <c r="G347" s="54" t="s">
        <v>33</v>
      </c>
      <c r="H347" s="52" t="s">
        <v>33</v>
      </c>
      <c r="I347" s="52" t="s">
        <v>33</v>
      </c>
      <c r="J347" s="52" t="s">
        <v>33</v>
      </c>
      <c r="K347" s="52" t="s">
        <v>33</v>
      </c>
      <c r="L347" s="52" t="s">
        <v>33</v>
      </c>
      <c r="M347" s="52">
        <f t="shared" si="234"/>
        <v>9.7515000000000001</v>
      </c>
      <c r="N347" s="52">
        <v>0</v>
      </c>
      <c r="O347" s="52">
        <v>0</v>
      </c>
      <c r="P347" s="52">
        <v>8.1262500000000006</v>
      </c>
      <c r="Q347" s="52">
        <v>1.6252499999999994</v>
      </c>
      <c r="R347" s="54" t="s">
        <v>33</v>
      </c>
      <c r="S347" s="54" t="s">
        <v>33</v>
      </c>
      <c r="T347" s="55" t="s">
        <v>33</v>
      </c>
      <c r="U347" s="54" t="s">
        <v>33</v>
      </c>
      <c r="V347" s="56" t="s">
        <v>33</v>
      </c>
      <c r="W347" s="54" t="s">
        <v>33</v>
      </c>
      <c r="X347" s="56" t="s">
        <v>33</v>
      </c>
      <c r="Y347" s="54" t="s">
        <v>33</v>
      </c>
      <c r="Z347" s="55" t="s">
        <v>33</v>
      </c>
      <c r="AA347" s="54" t="s">
        <v>33</v>
      </c>
      <c r="AB347" s="55" t="s">
        <v>33</v>
      </c>
      <c r="AC347" s="57" t="s">
        <v>548</v>
      </c>
      <c r="AD347" s="28"/>
      <c r="AE347" s="28"/>
      <c r="AK347" s="29"/>
      <c r="AL347" s="29"/>
    </row>
    <row r="348" spans="1:38" ht="31.5" x14ac:dyDescent="0.25">
      <c r="A348" s="87" t="s">
        <v>473</v>
      </c>
      <c r="B348" s="85" t="s">
        <v>808</v>
      </c>
      <c r="C348" s="84" t="s">
        <v>809</v>
      </c>
      <c r="D348" s="52" t="s">
        <v>33</v>
      </c>
      <c r="E348" s="53" t="s">
        <v>33</v>
      </c>
      <c r="F348" s="53" t="s">
        <v>33</v>
      </c>
      <c r="G348" s="54" t="s">
        <v>33</v>
      </c>
      <c r="H348" s="52" t="s">
        <v>33</v>
      </c>
      <c r="I348" s="52" t="s">
        <v>33</v>
      </c>
      <c r="J348" s="52" t="s">
        <v>33</v>
      </c>
      <c r="K348" s="52" t="s">
        <v>33</v>
      </c>
      <c r="L348" s="52" t="s">
        <v>33</v>
      </c>
      <c r="M348" s="52">
        <f t="shared" si="234"/>
        <v>0.41896800000000001</v>
      </c>
      <c r="N348" s="52">
        <v>0</v>
      </c>
      <c r="O348" s="52">
        <v>0</v>
      </c>
      <c r="P348" s="52">
        <v>0.34914000000000001</v>
      </c>
      <c r="Q348" s="52">
        <v>6.9828000000000001E-2</v>
      </c>
      <c r="R348" s="54" t="s">
        <v>33</v>
      </c>
      <c r="S348" s="54" t="s">
        <v>33</v>
      </c>
      <c r="T348" s="55" t="s">
        <v>33</v>
      </c>
      <c r="U348" s="54" t="s">
        <v>33</v>
      </c>
      <c r="V348" s="56" t="s">
        <v>33</v>
      </c>
      <c r="W348" s="54" t="s">
        <v>33</v>
      </c>
      <c r="X348" s="56" t="s">
        <v>33</v>
      </c>
      <c r="Y348" s="54" t="s">
        <v>33</v>
      </c>
      <c r="Z348" s="55" t="s">
        <v>33</v>
      </c>
      <c r="AA348" s="54" t="s">
        <v>33</v>
      </c>
      <c r="AB348" s="55" t="s">
        <v>33</v>
      </c>
      <c r="AC348" s="57" t="s">
        <v>713</v>
      </c>
      <c r="AD348" s="28"/>
      <c r="AE348" s="28"/>
      <c r="AK348" s="29"/>
      <c r="AL348" s="29"/>
    </row>
    <row r="349" spans="1:38" ht="31.5" x14ac:dyDescent="0.25">
      <c r="A349" s="87" t="s">
        <v>473</v>
      </c>
      <c r="B349" s="85" t="s">
        <v>810</v>
      </c>
      <c r="C349" s="84" t="s">
        <v>811</v>
      </c>
      <c r="D349" s="52" t="s">
        <v>33</v>
      </c>
      <c r="E349" s="53" t="s">
        <v>33</v>
      </c>
      <c r="F349" s="53" t="s">
        <v>33</v>
      </c>
      <c r="G349" s="54" t="s">
        <v>33</v>
      </c>
      <c r="H349" s="52" t="s">
        <v>33</v>
      </c>
      <c r="I349" s="52" t="s">
        <v>33</v>
      </c>
      <c r="J349" s="52" t="s">
        <v>33</v>
      </c>
      <c r="K349" s="52" t="s">
        <v>33</v>
      </c>
      <c r="L349" s="52" t="s">
        <v>33</v>
      </c>
      <c r="M349" s="52">
        <f t="shared" si="234"/>
        <v>0.1206</v>
      </c>
      <c r="N349" s="52">
        <v>0</v>
      </c>
      <c r="O349" s="52">
        <v>0</v>
      </c>
      <c r="P349" s="52">
        <v>0.10050000000000001</v>
      </c>
      <c r="Q349" s="52">
        <v>2.0099999999999993E-2</v>
      </c>
      <c r="R349" s="54" t="s">
        <v>33</v>
      </c>
      <c r="S349" s="54" t="s">
        <v>33</v>
      </c>
      <c r="T349" s="55" t="s">
        <v>33</v>
      </c>
      <c r="U349" s="54" t="s">
        <v>33</v>
      </c>
      <c r="V349" s="56" t="s">
        <v>33</v>
      </c>
      <c r="W349" s="54" t="s">
        <v>33</v>
      </c>
      <c r="X349" s="56" t="s">
        <v>33</v>
      </c>
      <c r="Y349" s="54" t="s">
        <v>33</v>
      </c>
      <c r="Z349" s="55" t="s">
        <v>33</v>
      </c>
      <c r="AA349" s="54" t="s">
        <v>33</v>
      </c>
      <c r="AB349" s="55" t="s">
        <v>33</v>
      </c>
      <c r="AC349" s="57" t="s">
        <v>713</v>
      </c>
      <c r="AD349" s="28"/>
      <c r="AE349" s="28"/>
      <c r="AK349" s="29"/>
      <c r="AL349" s="29"/>
    </row>
    <row r="350" spans="1:38" ht="31.5" x14ac:dyDescent="0.25">
      <c r="A350" s="87" t="s">
        <v>473</v>
      </c>
      <c r="B350" s="85" t="s">
        <v>812</v>
      </c>
      <c r="C350" s="84" t="s">
        <v>813</v>
      </c>
      <c r="D350" s="52" t="s">
        <v>33</v>
      </c>
      <c r="E350" s="53" t="s">
        <v>33</v>
      </c>
      <c r="F350" s="53" t="s">
        <v>33</v>
      </c>
      <c r="G350" s="54" t="s">
        <v>33</v>
      </c>
      <c r="H350" s="52" t="s">
        <v>33</v>
      </c>
      <c r="I350" s="52" t="s">
        <v>33</v>
      </c>
      <c r="J350" s="52" t="s">
        <v>33</v>
      </c>
      <c r="K350" s="52" t="s">
        <v>33</v>
      </c>
      <c r="L350" s="52" t="s">
        <v>33</v>
      </c>
      <c r="M350" s="52">
        <f t="shared" si="234"/>
        <v>0.60806399999999994</v>
      </c>
      <c r="N350" s="52">
        <v>0</v>
      </c>
      <c r="O350" s="52">
        <v>0</v>
      </c>
      <c r="P350" s="52">
        <v>0.50672000000000006</v>
      </c>
      <c r="Q350" s="52">
        <v>0.10134399999999988</v>
      </c>
      <c r="R350" s="54" t="s">
        <v>33</v>
      </c>
      <c r="S350" s="54" t="s">
        <v>33</v>
      </c>
      <c r="T350" s="55" t="s">
        <v>33</v>
      </c>
      <c r="U350" s="54" t="s">
        <v>33</v>
      </c>
      <c r="V350" s="56" t="s">
        <v>33</v>
      </c>
      <c r="W350" s="54" t="s">
        <v>33</v>
      </c>
      <c r="X350" s="56" t="s">
        <v>33</v>
      </c>
      <c r="Y350" s="54" t="s">
        <v>33</v>
      </c>
      <c r="Z350" s="55" t="s">
        <v>33</v>
      </c>
      <c r="AA350" s="54" t="s">
        <v>33</v>
      </c>
      <c r="AB350" s="55" t="s">
        <v>33</v>
      </c>
      <c r="AC350" s="57" t="s">
        <v>713</v>
      </c>
      <c r="AD350" s="28"/>
      <c r="AE350" s="28"/>
      <c r="AK350" s="29"/>
      <c r="AL350" s="29"/>
    </row>
    <row r="351" spans="1:38" ht="47.25" x14ac:dyDescent="0.25">
      <c r="A351" s="87" t="s">
        <v>473</v>
      </c>
      <c r="B351" s="85" t="s">
        <v>814</v>
      </c>
      <c r="C351" s="84" t="s">
        <v>815</v>
      </c>
      <c r="D351" s="52" t="s">
        <v>33</v>
      </c>
      <c r="E351" s="53" t="s">
        <v>33</v>
      </c>
      <c r="F351" s="53" t="s">
        <v>33</v>
      </c>
      <c r="G351" s="54" t="s">
        <v>33</v>
      </c>
      <c r="H351" s="52" t="s">
        <v>33</v>
      </c>
      <c r="I351" s="52" t="s">
        <v>33</v>
      </c>
      <c r="J351" s="52" t="s">
        <v>33</v>
      </c>
      <c r="K351" s="52" t="s">
        <v>33</v>
      </c>
      <c r="L351" s="52" t="s">
        <v>33</v>
      </c>
      <c r="M351" s="52">
        <f t="shared" si="234"/>
        <v>0.84126003000000005</v>
      </c>
      <c r="N351" s="52">
        <v>0</v>
      </c>
      <c r="O351" s="52">
        <v>0</v>
      </c>
      <c r="P351" s="52">
        <v>0.70105002000000005</v>
      </c>
      <c r="Q351" s="52">
        <v>0.14021001</v>
      </c>
      <c r="R351" s="54" t="s">
        <v>33</v>
      </c>
      <c r="S351" s="54" t="s">
        <v>33</v>
      </c>
      <c r="T351" s="55" t="s">
        <v>33</v>
      </c>
      <c r="U351" s="54" t="s">
        <v>33</v>
      </c>
      <c r="V351" s="56" t="s">
        <v>33</v>
      </c>
      <c r="W351" s="54" t="s">
        <v>33</v>
      </c>
      <c r="X351" s="56" t="s">
        <v>33</v>
      </c>
      <c r="Y351" s="54" t="s">
        <v>33</v>
      </c>
      <c r="Z351" s="55" t="s">
        <v>33</v>
      </c>
      <c r="AA351" s="54" t="s">
        <v>33</v>
      </c>
      <c r="AB351" s="55" t="s">
        <v>33</v>
      </c>
      <c r="AC351" s="57" t="s">
        <v>713</v>
      </c>
      <c r="AD351" s="28"/>
      <c r="AE351" s="28"/>
      <c r="AK351" s="29"/>
      <c r="AL351" s="29"/>
    </row>
    <row r="352" spans="1:38" ht="31.5" x14ac:dyDescent="0.25">
      <c r="A352" s="87" t="s">
        <v>473</v>
      </c>
      <c r="B352" s="85" t="s">
        <v>816</v>
      </c>
      <c r="C352" s="84" t="s">
        <v>817</v>
      </c>
      <c r="D352" s="52" t="s">
        <v>33</v>
      </c>
      <c r="E352" s="53" t="s">
        <v>33</v>
      </c>
      <c r="F352" s="53" t="s">
        <v>33</v>
      </c>
      <c r="G352" s="54" t="s">
        <v>33</v>
      </c>
      <c r="H352" s="52" t="s">
        <v>33</v>
      </c>
      <c r="I352" s="52" t="s">
        <v>33</v>
      </c>
      <c r="J352" s="52" t="s">
        <v>33</v>
      </c>
      <c r="K352" s="52" t="s">
        <v>33</v>
      </c>
      <c r="L352" s="52" t="s">
        <v>33</v>
      </c>
      <c r="M352" s="52">
        <f t="shared" si="234"/>
        <v>0.504</v>
      </c>
      <c r="N352" s="52">
        <v>0</v>
      </c>
      <c r="O352" s="52">
        <v>0</v>
      </c>
      <c r="P352" s="52">
        <v>0.42</v>
      </c>
      <c r="Q352" s="52">
        <v>8.4000000000000019E-2</v>
      </c>
      <c r="R352" s="54" t="s">
        <v>33</v>
      </c>
      <c r="S352" s="54" t="s">
        <v>33</v>
      </c>
      <c r="T352" s="55" t="s">
        <v>33</v>
      </c>
      <c r="U352" s="54" t="s">
        <v>33</v>
      </c>
      <c r="V352" s="56" t="s">
        <v>33</v>
      </c>
      <c r="W352" s="54" t="s">
        <v>33</v>
      </c>
      <c r="X352" s="56" t="s">
        <v>33</v>
      </c>
      <c r="Y352" s="54" t="s">
        <v>33</v>
      </c>
      <c r="Z352" s="55" t="s">
        <v>33</v>
      </c>
      <c r="AA352" s="54" t="s">
        <v>33</v>
      </c>
      <c r="AB352" s="55" t="s">
        <v>33</v>
      </c>
      <c r="AC352" s="57" t="s">
        <v>713</v>
      </c>
      <c r="AD352" s="28"/>
      <c r="AE352" s="28"/>
      <c r="AK352" s="29"/>
      <c r="AL352" s="29"/>
    </row>
    <row r="353" spans="1:38" ht="31.5" x14ac:dyDescent="0.25">
      <c r="A353" s="87" t="s">
        <v>473</v>
      </c>
      <c r="B353" s="85" t="s">
        <v>818</v>
      </c>
      <c r="C353" s="84" t="s">
        <v>819</v>
      </c>
      <c r="D353" s="52" t="s">
        <v>33</v>
      </c>
      <c r="E353" s="53" t="s">
        <v>33</v>
      </c>
      <c r="F353" s="53" t="s">
        <v>33</v>
      </c>
      <c r="G353" s="54" t="s">
        <v>33</v>
      </c>
      <c r="H353" s="52" t="s">
        <v>33</v>
      </c>
      <c r="I353" s="52" t="s">
        <v>33</v>
      </c>
      <c r="J353" s="52" t="s">
        <v>33</v>
      </c>
      <c r="K353" s="52" t="s">
        <v>33</v>
      </c>
      <c r="L353" s="52" t="s">
        <v>33</v>
      </c>
      <c r="M353" s="52">
        <f t="shared" si="234"/>
        <v>0</v>
      </c>
      <c r="N353" s="52">
        <v>0</v>
      </c>
      <c r="O353" s="52">
        <v>0</v>
      </c>
      <c r="P353" s="52">
        <v>0</v>
      </c>
      <c r="Q353" s="52">
        <v>0</v>
      </c>
      <c r="R353" s="54" t="s">
        <v>33</v>
      </c>
      <c r="S353" s="54" t="s">
        <v>33</v>
      </c>
      <c r="T353" s="55" t="s">
        <v>33</v>
      </c>
      <c r="U353" s="54" t="s">
        <v>33</v>
      </c>
      <c r="V353" s="56" t="s">
        <v>33</v>
      </c>
      <c r="W353" s="54" t="s">
        <v>33</v>
      </c>
      <c r="X353" s="56" t="s">
        <v>33</v>
      </c>
      <c r="Y353" s="54" t="s">
        <v>33</v>
      </c>
      <c r="Z353" s="55" t="s">
        <v>33</v>
      </c>
      <c r="AA353" s="54" t="s">
        <v>33</v>
      </c>
      <c r="AB353" s="55" t="s">
        <v>33</v>
      </c>
      <c r="AC353" s="57" t="s">
        <v>491</v>
      </c>
      <c r="AD353" s="28"/>
      <c r="AE353" s="28"/>
      <c r="AK353" s="29"/>
      <c r="AL353" s="29"/>
    </row>
    <row r="354" spans="1:38" ht="63" x14ac:dyDescent="0.25">
      <c r="A354" s="84" t="s">
        <v>473</v>
      </c>
      <c r="B354" s="85" t="s">
        <v>820</v>
      </c>
      <c r="C354" s="84" t="s">
        <v>821</v>
      </c>
      <c r="D354" s="52">
        <v>107.52000000000001</v>
      </c>
      <c r="E354" s="53">
        <v>0</v>
      </c>
      <c r="F354" s="53">
        <v>0</v>
      </c>
      <c r="G354" s="54">
        <f t="shared" ref="G354:G416" si="235">D354-F354</f>
        <v>107.52000000000001</v>
      </c>
      <c r="H354" s="52">
        <f t="shared" si="233"/>
        <v>55.2</v>
      </c>
      <c r="I354" s="52">
        <v>0</v>
      </c>
      <c r="J354" s="52">
        <v>0</v>
      </c>
      <c r="K354" s="52">
        <v>46</v>
      </c>
      <c r="L354" s="52">
        <v>9.2000000000000028</v>
      </c>
      <c r="M354" s="52">
        <f t="shared" si="234"/>
        <v>72.710999999999999</v>
      </c>
      <c r="N354" s="52">
        <v>0</v>
      </c>
      <c r="O354" s="52">
        <v>0</v>
      </c>
      <c r="P354" s="52">
        <v>60.592500000000001</v>
      </c>
      <c r="Q354" s="52">
        <v>12.118499999999997</v>
      </c>
      <c r="R354" s="54">
        <f t="shared" ref="R354:R416" si="236">G354-M354</f>
        <v>34.809000000000012</v>
      </c>
      <c r="S354" s="54">
        <f t="shared" ref="S354:S416" si="237">M354-H354</f>
        <v>17.510999999999996</v>
      </c>
      <c r="T354" s="55">
        <f t="shared" ref="T354:T416" si="238">S354/H354</f>
        <v>0.31722826086956513</v>
      </c>
      <c r="U354" s="54">
        <f t="shared" ref="U354:U416" si="239">N354-I354</f>
        <v>0</v>
      </c>
      <c r="V354" s="56">
        <v>0</v>
      </c>
      <c r="W354" s="54">
        <f t="shared" ref="W354:W416" si="240">O354-J354</f>
        <v>0</v>
      </c>
      <c r="X354" s="56">
        <v>0</v>
      </c>
      <c r="Y354" s="54">
        <f t="shared" ref="Y354:Y416" si="241">P354-K354</f>
        <v>14.592500000000001</v>
      </c>
      <c r="Z354" s="55">
        <f t="shared" ref="Z354:Z357" si="242">Y354/K354</f>
        <v>0.31722826086956524</v>
      </c>
      <c r="AA354" s="54">
        <f t="shared" ref="AA354:AA416" si="243">Q354-L354</f>
        <v>2.9184999999999945</v>
      </c>
      <c r="AB354" s="55">
        <f t="shared" ref="AB354:AB416" si="244">AA354/L354</f>
        <v>0.31722826086956452</v>
      </c>
      <c r="AC354" s="57" t="s">
        <v>822</v>
      </c>
      <c r="AD354" s="28"/>
      <c r="AE354" s="28"/>
      <c r="AK354" s="29"/>
      <c r="AL354" s="29"/>
    </row>
    <row r="355" spans="1:38" ht="110.25" x14ac:dyDescent="0.25">
      <c r="A355" s="84" t="s">
        <v>473</v>
      </c>
      <c r="B355" s="85" t="s">
        <v>823</v>
      </c>
      <c r="C355" s="84" t="s">
        <v>824</v>
      </c>
      <c r="D355" s="52">
        <v>24.6</v>
      </c>
      <c r="E355" s="53">
        <v>0</v>
      </c>
      <c r="F355" s="53">
        <v>14.34</v>
      </c>
      <c r="G355" s="54">
        <f t="shared" si="235"/>
        <v>10.260000000000002</v>
      </c>
      <c r="H355" s="52">
        <f t="shared" si="233"/>
        <v>10.26</v>
      </c>
      <c r="I355" s="52">
        <v>0</v>
      </c>
      <c r="J355" s="52">
        <v>0</v>
      </c>
      <c r="K355" s="52">
        <v>8.5500000000000007</v>
      </c>
      <c r="L355" s="52">
        <v>1.7099999999999991</v>
      </c>
      <c r="M355" s="52">
        <f t="shared" si="234"/>
        <v>0</v>
      </c>
      <c r="N355" s="52">
        <v>0</v>
      </c>
      <c r="O355" s="52">
        <v>0</v>
      </c>
      <c r="P355" s="52">
        <v>0</v>
      </c>
      <c r="Q355" s="52">
        <v>0</v>
      </c>
      <c r="R355" s="54">
        <f t="shared" si="236"/>
        <v>10.260000000000002</v>
      </c>
      <c r="S355" s="54">
        <f t="shared" si="237"/>
        <v>-10.26</v>
      </c>
      <c r="T355" s="55">
        <f t="shared" si="238"/>
        <v>-1</v>
      </c>
      <c r="U355" s="54">
        <f t="shared" si="239"/>
        <v>0</v>
      </c>
      <c r="V355" s="56">
        <v>0</v>
      </c>
      <c r="W355" s="54">
        <f t="shared" si="240"/>
        <v>0</v>
      </c>
      <c r="X355" s="56">
        <v>0</v>
      </c>
      <c r="Y355" s="54">
        <f t="shared" si="241"/>
        <v>-8.5500000000000007</v>
      </c>
      <c r="Z355" s="55">
        <f t="shared" si="242"/>
        <v>-1</v>
      </c>
      <c r="AA355" s="54">
        <f t="shared" si="243"/>
        <v>-1.7099999999999991</v>
      </c>
      <c r="AB355" s="55">
        <f t="shared" si="244"/>
        <v>-1</v>
      </c>
      <c r="AC355" s="57" t="s">
        <v>825</v>
      </c>
      <c r="AD355" s="28"/>
      <c r="AE355" s="28"/>
      <c r="AK355" s="29"/>
      <c r="AL355" s="29"/>
    </row>
    <row r="356" spans="1:38" ht="78.75" x14ac:dyDescent="0.25">
      <c r="A356" s="84" t="s">
        <v>473</v>
      </c>
      <c r="B356" s="85" t="s">
        <v>826</v>
      </c>
      <c r="C356" s="84" t="s">
        <v>827</v>
      </c>
      <c r="D356" s="52">
        <v>86.039999999999992</v>
      </c>
      <c r="E356" s="53">
        <v>0</v>
      </c>
      <c r="F356" s="53">
        <v>0</v>
      </c>
      <c r="G356" s="54">
        <f t="shared" si="235"/>
        <v>86.039999999999992</v>
      </c>
      <c r="H356" s="52">
        <f t="shared" si="233"/>
        <v>39.768000000000001</v>
      </c>
      <c r="I356" s="52">
        <v>0</v>
      </c>
      <c r="J356" s="52">
        <v>0</v>
      </c>
      <c r="K356" s="52">
        <v>33.14</v>
      </c>
      <c r="L356" s="52">
        <v>6.6280000000000001</v>
      </c>
      <c r="M356" s="52">
        <f t="shared" si="234"/>
        <v>4.5550379999999997</v>
      </c>
      <c r="N356" s="52">
        <v>0</v>
      </c>
      <c r="O356" s="52">
        <v>0</v>
      </c>
      <c r="P356" s="52">
        <v>3.795865</v>
      </c>
      <c r="Q356" s="52">
        <v>0.75917299999999999</v>
      </c>
      <c r="R356" s="54">
        <f t="shared" si="236"/>
        <v>81.484961999999996</v>
      </c>
      <c r="S356" s="54">
        <f t="shared" si="237"/>
        <v>-35.212962000000005</v>
      </c>
      <c r="T356" s="55">
        <f t="shared" si="238"/>
        <v>-0.88545971635485832</v>
      </c>
      <c r="U356" s="54">
        <f t="shared" si="239"/>
        <v>0</v>
      </c>
      <c r="V356" s="56">
        <v>0</v>
      </c>
      <c r="W356" s="54">
        <f t="shared" si="240"/>
        <v>0</v>
      </c>
      <c r="X356" s="56">
        <v>0</v>
      </c>
      <c r="Y356" s="54">
        <f t="shared" si="241"/>
        <v>-29.344135000000001</v>
      </c>
      <c r="Z356" s="55">
        <f t="shared" si="242"/>
        <v>-0.88545971635485821</v>
      </c>
      <c r="AA356" s="54">
        <f t="shared" si="243"/>
        <v>-5.8688270000000005</v>
      </c>
      <c r="AB356" s="55">
        <f t="shared" si="244"/>
        <v>-0.88545971635485821</v>
      </c>
      <c r="AC356" s="57" t="s">
        <v>828</v>
      </c>
      <c r="AD356" s="28"/>
      <c r="AE356" s="28"/>
      <c r="AK356" s="29"/>
      <c r="AL356" s="29"/>
    </row>
    <row r="357" spans="1:38" ht="63" x14ac:dyDescent="0.25">
      <c r="A357" s="84" t="s">
        <v>473</v>
      </c>
      <c r="B357" s="85" t="s">
        <v>829</v>
      </c>
      <c r="C357" s="84" t="s">
        <v>830</v>
      </c>
      <c r="D357" s="52">
        <v>125.39999999999999</v>
      </c>
      <c r="E357" s="53">
        <v>0</v>
      </c>
      <c r="F357" s="53">
        <v>0</v>
      </c>
      <c r="G357" s="54">
        <f t="shared" si="235"/>
        <v>125.39999999999999</v>
      </c>
      <c r="H357" s="52">
        <f t="shared" si="233"/>
        <v>62.58</v>
      </c>
      <c r="I357" s="52">
        <v>0</v>
      </c>
      <c r="J357" s="52">
        <v>0</v>
      </c>
      <c r="K357" s="52">
        <v>52.15</v>
      </c>
      <c r="L357" s="52">
        <v>10.43</v>
      </c>
      <c r="M357" s="52">
        <f t="shared" si="234"/>
        <v>20.592500000000001</v>
      </c>
      <c r="N357" s="52">
        <v>0</v>
      </c>
      <c r="O357" s="52">
        <v>0</v>
      </c>
      <c r="P357" s="52">
        <v>17.16041667</v>
      </c>
      <c r="Q357" s="52">
        <v>3.4320833300000011</v>
      </c>
      <c r="R357" s="54">
        <f t="shared" si="236"/>
        <v>104.80749999999999</v>
      </c>
      <c r="S357" s="54">
        <f t="shared" si="237"/>
        <v>-41.987499999999997</v>
      </c>
      <c r="T357" s="55">
        <f t="shared" si="238"/>
        <v>-0.67094119527005436</v>
      </c>
      <c r="U357" s="54">
        <f t="shared" si="239"/>
        <v>0</v>
      </c>
      <c r="V357" s="56">
        <v>0</v>
      </c>
      <c r="W357" s="54">
        <f t="shared" si="240"/>
        <v>0</v>
      </c>
      <c r="X357" s="56">
        <v>0</v>
      </c>
      <c r="Y357" s="54">
        <f t="shared" si="241"/>
        <v>-34.989583330000002</v>
      </c>
      <c r="Z357" s="55">
        <f t="shared" si="242"/>
        <v>-0.67094119520613615</v>
      </c>
      <c r="AA357" s="54">
        <f t="shared" si="243"/>
        <v>-6.9979166699999986</v>
      </c>
      <c r="AB357" s="55">
        <f t="shared" si="244"/>
        <v>-0.67094119558964516</v>
      </c>
      <c r="AC357" s="57" t="s">
        <v>831</v>
      </c>
      <c r="AD357" s="28"/>
      <c r="AE357" s="28"/>
      <c r="AK357" s="29"/>
      <c r="AL357" s="29"/>
    </row>
    <row r="358" spans="1:38" ht="31.5" x14ac:dyDescent="0.25">
      <c r="A358" s="84" t="s">
        <v>473</v>
      </c>
      <c r="B358" s="85" t="s">
        <v>832</v>
      </c>
      <c r="C358" s="84" t="s">
        <v>833</v>
      </c>
      <c r="D358" s="52">
        <v>0.29821640999999999</v>
      </c>
      <c r="E358" s="53">
        <v>0</v>
      </c>
      <c r="F358" s="53">
        <v>0</v>
      </c>
      <c r="G358" s="54">
        <f t="shared" si="235"/>
        <v>0.29821640999999999</v>
      </c>
      <c r="H358" s="52">
        <f t="shared" si="233"/>
        <v>0.29821640999999999</v>
      </c>
      <c r="I358" s="52">
        <v>0</v>
      </c>
      <c r="J358" s="52">
        <v>0</v>
      </c>
      <c r="K358" s="52">
        <v>0</v>
      </c>
      <c r="L358" s="52">
        <v>0.29821640999999999</v>
      </c>
      <c r="M358" s="52">
        <f t="shared" si="234"/>
        <v>0.15</v>
      </c>
      <c r="N358" s="52">
        <v>0</v>
      </c>
      <c r="O358" s="52">
        <v>0</v>
      </c>
      <c r="P358" s="52">
        <v>0</v>
      </c>
      <c r="Q358" s="52">
        <v>0.15</v>
      </c>
      <c r="R358" s="54">
        <f t="shared" si="236"/>
        <v>0.14821640999999999</v>
      </c>
      <c r="S358" s="54">
        <f t="shared" si="237"/>
        <v>-0.14821640999999999</v>
      </c>
      <c r="T358" s="55">
        <f t="shared" si="238"/>
        <v>-0.49700957100248105</v>
      </c>
      <c r="U358" s="54">
        <f t="shared" si="239"/>
        <v>0</v>
      </c>
      <c r="V358" s="56">
        <v>0</v>
      </c>
      <c r="W358" s="54">
        <f t="shared" si="240"/>
        <v>0</v>
      </c>
      <c r="X358" s="56">
        <v>0</v>
      </c>
      <c r="Y358" s="54">
        <f t="shared" si="241"/>
        <v>0</v>
      </c>
      <c r="Z358" s="55">
        <v>0</v>
      </c>
      <c r="AA358" s="54">
        <f t="shared" si="243"/>
        <v>-0.14821640999999999</v>
      </c>
      <c r="AB358" s="55">
        <f t="shared" si="244"/>
        <v>-0.49700957100248105</v>
      </c>
      <c r="AC358" s="57" t="s">
        <v>530</v>
      </c>
      <c r="AD358" s="28"/>
      <c r="AE358" s="28"/>
      <c r="AK358" s="29"/>
      <c r="AL358" s="29"/>
    </row>
    <row r="359" spans="1:38" ht="31.5" x14ac:dyDescent="0.25">
      <c r="A359" s="84" t="s">
        <v>473</v>
      </c>
      <c r="B359" s="85" t="s">
        <v>834</v>
      </c>
      <c r="C359" s="84" t="s">
        <v>835</v>
      </c>
      <c r="D359" s="52">
        <v>0.30652907000000001</v>
      </c>
      <c r="E359" s="53">
        <v>0</v>
      </c>
      <c r="F359" s="53">
        <v>0</v>
      </c>
      <c r="G359" s="54">
        <f t="shared" si="235"/>
        <v>0.30652907000000001</v>
      </c>
      <c r="H359" s="52">
        <f t="shared" si="233"/>
        <v>0.30652907000000001</v>
      </c>
      <c r="I359" s="52">
        <v>0</v>
      </c>
      <c r="J359" s="52">
        <v>0</v>
      </c>
      <c r="K359" s="52">
        <v>0</v>
      </c>
      <c r="L359" s="52">
        <v>0.30652907000000001</v>
      </c>
      <c r="M359" s="52">
        <f t="shared" si="234"/>
        <v>0.29499999999999998</v>
      </c>
      <c r="N359" s="52">
        <v>0</v>
      </c>
      <c r="O359" s="52">
        <v>0</v>
      </c>
      <c r="P359" s="52">
        <v>0</v>
      </c>
      <c r="Q359" s="52">
        <v>0.29499999999999998</v>
      </c>
      <c r="R359" s="54">
        <f t="shared" si="236"/>
        <v>1.152907000000003E-2</v>
      </c>
      <c r="S359" s="54">
        <f t="shared" si="237"/>
        <v>-1.152907000000003E-2</v>
      </c>
      <c r="T359" s="55">
        <f t="shared" si="238"/>
        <v>-3.7611669261907295E-2</v>
      </c>
      <c r="U359" s="54">
        <f t="shared" si="239"/>
        <v>0</v>
      </c>
      <c r="V359" s="56">
        <v>0</v>
      </c>
      <c r="W359" s="54">
        <f t="shared" si="240"/>
        <v>0</v>
      </c>
      <c r="X359" s="56">
        <v>0</v>
      </c>
      <c r="Y359" s="54">
        <f t="shared" si="241"/>
        <v>0</v>
      </c>
      <c r="Z359" s="55">
        <v>0</v>
      </c>
      <c r="AA359" s="54">
        <f t="shared" si="243"/>
        <v>-1.152907000000003E-2</v>
      </c>
      <c r="AB359" s="55">
        <f t="shared" si="244"/>
        <v>-3.7611669261907295E-2</v>
      </c>
      <c r="AC359" s="57" t="s">
        <v>33</v>
      </c>
      <c r="AD359" s="28"/>
      <c r="AE359" s="28"/>
      <c r="AK359" s="29"/>
      <c r="AL359" s="29"/>
    </row>
    <row r="360" spans="1:38" ht="47.25" x14ac:dyDescent="0.25">
      <c r="A360" s="84" t="s">
        <v>473</v>
      </c>
      <c r="B360" s="85" t="s">
        <v>836</v>
      </c>
      <c r="C360" s="84" t="s">
        <v>837</v>
      </c>
      <c r="D360" s="52">
        <v>0.56468968600000002</v>
      </c>
      <c r="E360" s="53">
        <v>0</v>
      </c>
      <c r="F360" s="53">
        <v>0.105</v>
      </c>
      <c r="G360" s="54">
        <f t="shared" si="235"/>
        <v>0.45968968600000004</v>
      </c>
      <c r="H360" s="52">
        <f t="shared" si="233"/>
        <v>0.45968968999999998</v>
      </c>
      <c r="I360" s="52">
        <v>0</v>
      </c>
      <c r="J360" s="52">
        <v>0</v>
      </c>
      <c r="K360" s="52">
        <v>0</v>
      </c>
      <c r="L360" s="52">
        <v>0.45968968999999998</v>
      </c>
      <c r="M360" s="52">
        <f t="shared" si="234"/>
        <v>0</v>
      </c>
      <c r="N360" s="52">
        <v>0</v>
      </c>
      <c r="O360" s="52">
        <v>0</v>
      </c>
      <c r="P360" s="52">
        <v>0</v>
      </c>
      <c r="Q360" s="52">
        <v>0</v>
      </c>
      <c r="R360" s="54">
        <f t="shared" si="236"/>
        <v>0.45968968600000004</v>
      </c>
      <c r="S360" s="54">
        <f t="shared" si="237"/>
        <v>-0.45968968999999998</v>
      </c>
      <c r="T360" s="55">
        <f t="shared" si="238"/>
        <v>-1</v>
      </c>
      <c r="U360" s="54">
        <f t="shared" si="239"/>
        <v>0</v>
      </c>
      <c r="V360" s="56">
        <v>0</v>
      </c>
      <c r="W360" s="54">
        <f t="shared" si="240"/>
        <v>0</v>
      </c>
      <c r="X360" s="56">
        <v>0</v>
      </c>
      <c r="Y360" s="54">
        <f t="shared" si="241"/>
        <v>0</v>
      </c>
      <c r="Z360" s="55">
        <v>0</v>
      </c>
      <c r="AA360" s="54">
        <f t="shared" si="243"/>
        <v>-0.45968968999999998</v>
      </c>
      <c r="AB360" s="55">
        <f t="shared" si="244"/>
        <v>-1</v>
      </c>
      <c r="AC360" s="17" t="s">
        <v>838</v>
      </c>
      <c r="AD360" s="28"/>
      <c r="AE360" s="28"/>
      <c r="AK360" s="29"/>
      <c r="AL360" s="29"/>
    </row>
    <row r="361" spans="1:38" ht="63" x14ac:dyDescent="0.25">
      <c r="A361" s="84" t="s">
        <v>473</v>
      </c>
      <c r="B361" s="85" t="s">
        <v>839</v>
      </c>
      <c r="C361" s="84" t="s">
        <v>840</v>
      </c>
      <c r="D361" s="52">
        <v>0.67020762</v>
      </c>
      <c r="E361" s="53">
        <v>0</v>
      </c>
      <c r="F361" s="53">
        <v>0</v>
      </c>
      <c r="G361" s="54">
        <f t="shared" si="235"/>
        <v>0.67020762</v>
      </c>
      <c r="H361" s="52">
        <f t="shared" si="233"/>
        <v>0.67020762</v>
      </c>
      <c r="I361" s="52">
        <v>0</v>
      </c>
      <c r="J361" s="52">
        <v>0</v>
      </c>
      <c r="K361" s="52">
        <v>0</v>
      </c>
      <c r="L361" s="52">
        <v>0.67020762</v>
      </c>
      <c r="M361" s="52">
        <f t="shared" si="234"/>
        <v>0</v>
      </c>
      <c r="N361" s="52">
        <v>0</v>
      </c>
      <c r="O361" s="52">
        <v>0</v>
      </c>
      <c r="P361" s="52">
        <v>0</v>
      </c>
      <c r="Q361" s="52">
        <v>0</v>
      </c>
      <c r="R361" s="54">
        <f t="shared" si="236"/>
        <v>0.67020762</v>
      </c>
      <c r="S361" s="54">
        <f t="shared" si="237"/>
        <v>-0.67020762</v>
      </c>
      <c r="T361" s="55">
        <f t="shared" si="238"/>
        <v>-1</v>
      </c>
      <c r="U361" s="54">
        <f t="shared" si="239"/>
        <v>0</v>
      </c>
      <c r="V361" s="56">
        <v>0</v>
      </c>
      <c r="W361" s="54">
        <f t="shared" si="240"/>
        <v>0</v>
      </c>
      <c r="X361" s="56">
        <v>0</v>
      </c>
      <c r="Y361" s="54">
        <f t="shared" si="241"/>
        <v>0</v>
      </c>
      <c r="Z361" s="55">
        <v>0</v>
      </c>
      <c r="AA361" s="54">
        <f t="shared" si="243"/>
        <v>-0.67020762</v>
      </c>
      <c r="AB361" s="55">
        <f t="shared" si="244"/>
        <v>-1</v>
      </c>
      <c r="AC361" s="17" t="s">
        <v>841</v>
      </c>
      <c r="AD361" s="28"/>
      <c r="AE361" s="28"/>
      <c r="AK361" s="29"/>
      <c r="AL361" s="29"/>
    </row>
    <row r="362" spans="1:38" ht="47.25" x14ac:dyDescent="0.25">
      <c r="A362" s="84" t="s">
        <v>473</v>
      </c>
      <c r="B362" s="85" t="s">
        <v>842</v>
      </c>
      <c r="C362" s="84" t="s">
        <v>843</v>
      </c>
      <c r="D362" s="52">
        <v>0.22402598999999998</v>
      </c>
      <c r="E362" s="53">
        <v>0</v>
      </c>
      <c r="F362" s="53">
        <v>0</v>
      </c>
      <c r="G362" s="54">
        <f t="shared" si="235"/>
        <v>0.22402598999999998</v>
      </c>
      <c r="H362" s="52">
        <f t="shared" si="233"/>
        <v>0.22402598999999998</v>
      </c>
      <c r="I362" s="52">
        <v>0</v>
      </c>
      <c r="J362" s="52">
        <v>0</v>
      </c>
      <c r="K362" s="52">
        <v>0</v>
      </c>
      <c r="L362" s="52">
        <v>0.22402598999999998</v>
      </c>
      <c r="M362" s="52">
        <f t="shared" si="234"/>
        <v>0</v>
      </c>
      <c r="N362" s="52">
        <v>0</v>
      </c>
      <c r="O362" s="52">
        <v>0</v>
      </c>
      <c r="P362" s="52">
        <v>0</v>
      </c>
      <c r="Q362" s="52">
        <v>0</v>
      </c>
      <c r="R362" s="54">
        <f t="shared" si="236"/>
        <v>0.22402598999999998</v>
      </c>
      <c r="S362" s="54">
        <f t="shared" si="237"/>
        <v>-0.22402598999999998</v>
      </c>
      <c r="T362" s="55">
        <f t="shared" si="238"/>
        <v>-1</v>
      </c>
      <c r="U362" s="54">
        <f t="shared" si="239"/>
        <v>0</v>
      </c>
      <c r="V362" s="56">
        <v>0</v>
      </c>
      <c r="W362" s="54">
        <f t="shared" si="240"/>
        <v>0</v>
      </c>
      <c r="X362" s="56">
        <v>0</v>
      </c>
      <c r="Y362" s="54">
        <f t="shared" si="241"/>
        <v>0</v>
      </c>
      <c r="Z362" s="55">
        <v>0</v>
      </c>
      <c r="AA362" s="54">
        <f t="shared" si="243"/>
        <v>-0.22402598999999998</v>
      </c>
      <c r="AB362" s="55">
        <f t="shared" si="244"/>
        <v>-1</v>
      </c>
      <c r="AC362" s="17" t="s">
        <v>838</v>
      </c>
      <c r="AD362" s="28"/>
      <c r="AE362" s="28"/>
      <c r="AK362" s="29"/>
      <c r="AL362" s="29"/>
    </row>
    <row r="363" spans="1:38" ht="31.5" x14ac:dyDescent="0.25">
      <c r="A363" s="84" t="s">
        <v>473</v>
      </c>
      <c r="B363" s="85" t="s">
        <v>844</v>
      </c>
      <c r="C363" s="84" t="s">
        <v>845</v>
      </c>
      <c r="D363" s="52">
        <v>0.35536590000000001</v>
      </c>
      <c r="E363" s="53">
        <v>0</v>
      </c>
      <c r="F363" s="53">
        <v>0</v>
      </c>
      <c r="G363" s="54">
        <f t="shared" si="235"/>
        <v>0.35536590000000001</v>
      </c>
      <c r="H363" s="52">
        <f t="shared" si="233"/>
        <v>0.35536590000000001</v>
      </c>
      <c r="I363" s="52">
        <v>0</v>
      </c>
      <c r="J363" s="52">
        <v>0</v>
      </c>
      <c r="K363" s="52">
        <v>0</v>
      </c>
      <c r="L363" s="52">
        <v>0.35536590000000001</v>
      </c>
      <c r="M363" s="52">
        <f t="shared" si="234"/>
        <v>0.33905000000000002</v>
      </c>
      <c r="N363" s="52">
        <v>0</v>
      </c>
      <c r="O363" s="52">
        <v>0</v>
      </c>
      <c r="P363" s="52">
        <v>0</v>
      </c>
      <c r="Q363" s="52">
        <v>0.33905000000000002</v>
      </c>
      <c r="R363" s="54">
        <f t="shared" si="236"/>
        <v>1.6315899999999994E-2</v>
      </c>
      <c r="S363" s="54">
        <f t="shared" si="237"/>
        <v>-1.6315899999999994E-2</v>
      </c>
      <c r="T363" s="55">
        <f t="shared" si="238"/>
        <v>-4.5912959009291529E-2</v>
      </c>
      <c r="U363" s="54">
        <f t="shared" si="239"/>
        <v>0</v>
      </c>
      <c r="V363" s="56">
        <v>0</v>
      </c>
      <c r="W363" s="54">
        <f t="shared" si="240"/>
        <v>0</v>
      </c>
      <c r="X363" s="56">
        <v>0</v>
      </c>
      <c r="Y363" s="54">
        <f t="shared" si="241"/>
        <v>0</v>
      </c>
      <c r="Z363" s="55">
        <v>0</v>
      </c>
      <c r="AA363" s="54">
        <f t="shared" si="243"/>
        <v>-1.6315899999999994E-2</v>
      </c>
      <c r="AB363" s="55">
        <f t="shared" si="244"/>
        <v>-4.5912959009291529E-2</v>
      </c>
      <c r="AC363" s="17" t="s">
        <v>33</v>
      </c>
      <c r="AD363" s="28"/>
      <c r="AE363" s="28"/>
      <c r="AK363" s="29"/>
      <c r="AL363" s="29"/>
    </row>
    <row r="364" spans="1:38" ht="63" x14ac:dyDescent="0.25">
      <c r="A364" s="84" t="s">
        <v>473</v>
      </c>
      <c r="B364" s="85" t="s">
        <v>846</v>
      </c>
      <c r="C364" s="84" t="s">
        <v>847</v>
      </c>
      <c r="D364" s="52">
        <v>0.20781632</v>
      </c>
      <c r="E364" s="53">
        <v>0</v>
      </c>
      <c r="F364" s="53">
        <v>0</v>
      </c>
      <c r="G364" s="54">
        <f t="shared" si="235"/>
        <v>0.20781632</v>
      </c>
      <c r="H364" s="52">
        <f t="shared" si="233"/>
        <v>0.20781632</v>
      </c>
      <c r="I364" s="52">
        <v>0</v>
      </c>
      <c r="J364" s="52">
        <v>0</v>
      </c>
      <c r="K364" s="52">
        <v>0</v>
      </c>
      <c r="L364" s="52">
        <v>0.20781632</v>
      </c>
      <c r="M364" s="52">
        <f t="shared" si="234"/>
        <v>0.18143999999999999</v>
      </c>
      <c r="N364" s="52">
        <v>0</v>
      </c>
      <c r="O364" s="52">
        <v>0</v>
      </c>
      <c r="P364" s="52">
        <v>0</v>
      </c>
      <c r="Q364" s="52">
        <v>0.18143999999999999</v>
      </c>
      <c r="R364" s="54">
        <f t="shared" si="236"/>
        <v>2.6376320000000009E-2</v>
      </c>
      <c r="S364" s="54">
        <f t="shared" si="237"/>
        <v>-2.6376320000000009E-2</v>
      </c>
      <c r="T364" s="55">
        <f t="shared" si="238"/>
        <v>-0.12692131205094964</v>
      </c>
      <c r="U364" s="54">
        <f t="shared" si="239"/>
        <v>0</v>
      </c>
      <c r="V364" s="56">
        <v>0</v>
      </c>
      <c r="W364" s="54">
        <f t="shared" si="240"/>
        <v>0</v>
      </c>
      <c r="X364" s="56">
        <v>0</v>
      </c>
      <c r="Y364" s="54">
        <f t="shared" si="241"/>
        <v>0</v>
      </c>
      <c r="Z364" s="55">
        <v>0</v>
      </c>
      <c r="AA364" s="54">
        <f t="shared" si="243"/>
        <v>-2.6376320000000009E-2</v>
      </c>
      <c r="AB364" s="55">
        <f t="shared" si="244"/>
        <v>-0.12692131205094964</v>
      </c>
      <c r="AC364" s="17" t="s">
        <v>530</v>
      </c>
      <c r="AD364" s="28"/>
      <c r="AE364" s="28"/>
      <c r="AK364" s="29"/>
      <c r="AL364" s="29"/>
    </row>
    <row r="365" spans="1:38" ht="31.5" x14ac:dyDescent="0.25">
      <c r="A365" s="84" t="s">
        <v>473</v>
      </c>
      <c r="B365" s="85" t="s">
        <v>848</v>
      </c>
      <c r="C365" s="84" t="s">
        <v>849</v>
      </c>
      <c r="D365" s="52">
        <v>0.14962776999999999</v>
      </c>
      <c r="E365" s="53">
        <v>0</v>
      </c>
      <c r="F365" s="53">
        <v>0</v>
      </c>
      <c r="G365" s="54">
        <f t="shared" si="235"/>
        <v>0.14962776999999999</v>
      </c>
      <c r="H365" s="52">
        <f t="shared" si="233"/>
        <v>0.14962776999999999</v>
      </c>
      <c r="I365" s="52">
        <v>0</v>
      </c>
      <c r="J365" s="52">
        <v>0</v>
      </c>
      <c r="K365" s="52">
        <v>0</v>
      </c>
      <c r="L365" s="52">
        <v>0.14962776999999999</v>
      </c>
      <c r="M365" s="52">
        <f t="shared" si="234"/>
        <v>0.14399999999999999</v>
      </c>
      <c r="N365" s="52">
        <v>0</v>
      </c>
      <c r="O365" s="52">
        <v>0</v>
      </c>
      <c r="P365" s="52">
        <v>0</v>
      </c>
      <c r="Q365" s="52">
        <v>0.14399999999999999</v>
      </c>
      <c r="R365" s="54">
        <f t="shared" si="236"/>
        <v>5.6277700000000042E-3</v>
      </c>
      <c r="S365" s="54">
        <f t="shared" si="237"/>
        <v>-5.6277700000000042E-3</v>
      </c>
      <c r="T365" s="55">
        <f t="shared" si="238"/>
        <v>-3.7611801606078903E-2</v>
      </c>
      <c r="U365" s="54">
        <f t="shared" si="239"/>
        <v>0</v>
      </c>
      <c r="V365" s="56">
        <v>0</v>
      </c>
      <c r="W365" s="54">
        <f t="shared" si="240"/>
        <v>0</v>
      </c>
      <c r="X365" s="56">
        <v>0</v>
      </c>
      <c r="Y365" s="54">
        <f t="shared" si="241"/>
        <v>0</v>
      </c>
      <c r="Z365" s="55">
        <v>0</v>
      </c>
      <c r="AA365" s="54">
        <f t="shared" si="243"/>
        <v>-5.6277700000000042E-3</v>
      </c>
      <c r="AB365" s="55">
        <f t="shared" si="244"/>
        <v>-3.7611801606078903E-2</v>
      </c>
      <c r="AC365" s="71" t="s">
        <v>33</v>
      </c>
      <c r="AD365" s="28"/>
      <c r="AE365" s="28"/>
      <c r="AK365" s="29"/>
      <c r="AL365" s="29"/>
    </row>
    <row r="366" spans="1:38" ht="47.25" x14ac:dyDescent="0.25">
      <c r="A366" s="84" t="s">
        <v>473</v>
      </c>
      <c r="B366" s="85" t="s">
        <v>850</v>
      </c>
      <c r="C366" s="84" t="s">
        <v>851</v>
      </c>
      <c r="D366" s="52">
        <v>0.14547141999999999</v>
      </c>
      <c r="E366" s="53">
        <v>0</v>
      </c>
      <c r="F366" s="53">
        <v>0</v>
      </c>
      <c r="G366" s="54">
        <f t="shared" si="235"/>
        <v>0.14547141999999999</v>
      </c>
      <c r="H366" s="52">
        <f t="shared" si="233"/>
        <v>0.14547141999999999</v>
      </c>
      <c r="I366" s="52">
        <v>0</v>
      </c>
      <c r="J366" s="52">
        <v>0</v>
      </c>
      <c r="K366" s="52">
        <v>0</v>
      </c>
      <c r="L366" s="52">
        <v>0.14547141999999999</v>
      </c>
      <c r="M366" s="52">
        <f t="shared" si="234"/>
        <v>0.104</v>
      </c>
      <c r="N366" s="52">
        <v>0</v>
      </c>
      <c r="O366" s="52">
        <v>0</v>
      </c>
      <c r="P366" s="52">
        <v>0</v>
      </c>
      <c r="Q366" s="52">
        <v>0.104</v>
      </c>
      <c r="R366" s="54">
        <f t="shared" si="236"/>
        <v>4.1471419999999995E-2</v>
      </c>
      <c r="S366" s="54">
        <f t="shared" si="237"/>
        <v>-4.1471419999999995E-2</v>
      </c>
      <c r="T366" s="55">
        <f t="shared" si="238"/>
        <v>-0.28508293931550266</v>
      </c>
      <c r="U366" s="54">
        <f t="shared" si="239"/>
        <v>0</v>
      </c>
      <c r="V366" s="56">
        <v>0</v>
      </c>
      <c r="W366" s="54">
        <f t="shared" si="240"/>
        <v>0</v>
      </c>
      <c r="X366" s="56">
        <v>0</v>
      </c>
      <c r="Y366" s="54">
        <f t="shared" si="241"/>
        <v>0</v>
      </c>
      <c r="Z366" s="55">
        <v>0</v>
      </c>
      <c r="AA366" s="54">
        <f t="shared" si="243"/>
        <v>-4.1471419999999995E-2</v>
      </c>
      <c r="AB366" s="55">
        <f t="shared" si="244"/>
        <v>-0.28508293931550266</v>
      </c>
      <c r="AC366" s="71" t="s">
        <v>530</v>
      </c>
      <c r="AD366" s="28"/>
      <c r="AE366" s="28"/>
      <c r="AK366" s="29"/>
      <c r="AL366" s="29"/>
    </row>
    <row r="367" spans="1:38" ht="63" x14ac:dyDescent="0.25">
      <c r="A367" s="84" t="s">
        <v>473</v>
      </c>
      <c r="B367" s="85" t="s">
        <v>852</v>
      </c>
      <c r="C367" s="84" t="s">
        <v>853</v>
      </c>
      <c r="D367" s="52">
        <v>0.32419344999999999</v>
      </c>
      <c r="E367" s="53">
        <v>0</v>
      </c>
      <c r="F367" s="53">
        <v>0</v>
      </c>
      <c r="G367" s="54">
        <f t="shared" si="235"/>
        <v>0.32419344999999999</v>
      </c>
      <c r="H367" s="52">
        <f t="shared" si="233"/>
        <v>0.32419344999999999</v>
      </c>
      <c r="I367" s="52">
        <v>0</v>
      </c>
      <c r="J367" s="52">
        <v>0</v>
      </c>
      <c r="K367" s="52">
        <v>0</v>
      </c>
      <c r="L367" s="52">
        <v>0.32419344999999999</v>
      </c>
      <c r="M367" s="52">
        <f t="shared" si="234"/>
        <v>0</v>
      </c>
      <c r="N367" s="52">
        <v>0</v>
      </c>
      <c r="O367" s="52">
        <v>0</v>
      </c>
      <c r="P367" s="52">
        <v>0</v>
      </c>
      <c r="Q367" s="52">
        <v>0</v>
      </c>
      <c r="R367" s="54">
        <f t="shared" si="236"/>
        <v>0.32419344999999999</v>
      </c>
      <c r="S367" s="54">
        <f t="shared" si="237"/>
        <v>-0.32419344999999999</v>
      </c>
      <c r="T367" s="55">
        <f t="shared" si="238"/>
        <v>-1</v>
      </c>
      <c r="U367" s="54">
        <f t="shared" si="239"/>
        <v>0</v>
      </c>
      <c r="V367" s="56">
        <v>0</v>
      </c>
      <c r="W367" s="54">
        <f t="shared" si="240"/>
        <v>0</v>
      </c>
      <c r="X367" s="56">
        <v>0</v>
      </c>
      <c r="Y367" s="54">
        <f t="shared" si="241"/>
        <v>0</v>
      </c>
      <c r="Z367" s="55">
        <v>0</v>
      </c>
      <c r="AA367" s="54">
        <f t="shared" si="243"/>
        <v>-0.32419344999999999</v>
      </c>
      <c r="AB367" s="55">
        <f t="shared" si="244"/>
        <v>-1</v>
      </c>
      <c r="AC367" s="57" t="s">
        <v>841</v>
      </c>
      <c r="AD367" s="28"/>
      <c r="AE367" s="28"/>
      <c r="AK367" s="29"/>
      <c r="AL367" s="29"/>
    </row>
    <row r="368" spans="1:38" ht="31.5" x14ac:dyDescent="0.25">
      <c r="A368" s="84" t="s">
        <v>473</v>
      </c>
      <c r="B368" s="85" t="s">
        <v>854</v>
      </c>
      <c r="C368" s="84" t="s">
        <v>855</v>
      </c>
      <c r="D368" s="52">
        <v>0.30964631279600002</v>
      </c>
      <c r="E368" s="53">
        <v>0</v>
      </c>
      <c r="F368" s="53">
        <v>0</v>
      </c>
      <c r="G368" s="54">
        <f t="shared" si="235"/>
        <v>0.30964631279600002</v>
      </c>
      <c r="H368" s="52">
        <f t="shared" si="233"/>
        <v>0.30964631000000004</v>
      </c>
      <c r="I368" s="52">
        <v>0</v>
      </c>
      <c r="J368" s="52">
        <v>0</v>
      </c>
      <c r="K368" s="52">
        <v>0</v>
      </c>
      <c r="L368" s="52">
        <v>0.30964631000000004</v>
      </c>
      <c r="M368" s="52">
        <f t="shared" si="234"/>
        <v>0.27500000000000002</v>
      </c>
      <c r="N368" s="52">
        <v>0</v>
      </c>
      <c r="O368" s="52">
        <v>0</v>
      </c>
      <c r="P368" s="52">
        <v>0</v>
      </c>
      <c r="Q368" s="52">
        <v>0.27500000000000002</v>
      </c>
      <c r="R368" s="54">
        <f t="shared" si="236"/>
        <v>3.4646312796000001E-2</v>
      </c>
      <c r="S368" s="54">
        <f t="shared" si="237"/>
        <v>-3.4646310000000013E-2</v>
      </c>
      <c r="T368" s="55">
        <f t="shared" si="238"/>
        <v>-0.11188994953629516</v>
      </c>
      <c r="U368" s="54">
        <f t="shared" si="239"/>
        <v>0</v>
      </c>
      <c r="V368" s="56">
        <v>0</v>
      </c>
      <c r="W368" s="54">
        <f t="shared" si="240"/>
        <v>0</v>
      </c>
      <c r="X368" s="56">
        <v>0</v>
      </c>
      <c r="Y368" s="54">
        <f t="shared" si="241"/>
        <v>0</v>
      </c>
      <c r="Z368" s="55">
        <v>0</v>
      </c>
      <c r="AA368" s="54">
        <f t="shared" si="243"/>
        <v>-3.4646310000000013E-2</v>
      </c>
      <c r="AB368" s="55">
        <f t="shared" si="244"/>
        <v>-0.11188994953629516</v>
      </c>
      <c r="AC368" s="57" t="s">
        <v>856</v>
      </c>
      <c r="AD368" s="28"/>
      <c r="AE368" s="28"/>
      <c r="AK368" s="29"/>
      <c r="AL368" s="29"/>
    </row>
    <row r="369" spans="1:38" ht="31.5" x14ac:dyDescent="0.25">
      <c r="A369" s="84" t="s">
        <v>473</v>
      </c>
      <c r="B369" s="85" t="s">
        <v>857</v>
      </c>
      <c r="C369" s="84" t="s">
        <v>858</v>
      </c>
      <c r="D369" s="52">
        <v>0.35536590248399991</v>
      </c>
      <c r="E369" s="53">
        <v>0</v>
      </c>
      <c r="F369" s="53">
        <v>0</v>
      </c>
      <c r="G369" s="54">
        <f t="shared" si="235"/>
        <v>0.35536590248399991</v>
      </c>
      <c r="H369" s="52">
        <f t="shared" si="233"/>
        <v>0.35536590000000001</v>
      </c>
      <c r="I369" s="52">
        <v>0</v>
      </c>
      <c r="J369" s="52">
        <v>0</v>
      </c>
      <c r="K369" s="52">
        <v>0</v>
      </c>
      <c r="L369" s="52">
        <v>0.35536590000000001</v>
      </c>
      <c r="M369" s="52">
        <f t="shared" si="234"/>
        <v>0.33905000000000002</v>
      </c>
      <c r="N369" s="52">
        <v>0</v>
      </c>
      <c r="O369" s="52">
        <v>0</v>
      </c>
      <c r="P369" s="52">
        <v>0</v>
      </c>
      <c r="Q369" s="52">
        <v>0.33905000000000002</v>
      </c>
      <c r="R369" s="54">
        <f t="shared" si="236"/>
        <v>1.6315902483999889E-2</v>
      </c>
      <c r="S369" s="54">
        <f t="shared" si="237"/>
        <v>-1.6315899999999994E-2</v>
      </c>
      <c r="T369" s="55">
        <f t="shared" si="238"/>
        <v>-4.5912959009291529E-2</v>
      </c>
      <c r="U369" s="54">
        <f t="shared" si="239"/>
        <v>0</v>
      </c>
      <c r="V369" s="56">
        <v>0</v>
      </c>
      <c r="W369" s="54">
        <f t="shared" si="240"/>
        <v>0</v>
      </c>
      <c r="X369" s="56">
        <v>0</v>
      </c>
      <c r="Y369" s="54">
        <f t="shared" si="241"/>
        <v>0</v>
      </c>
      <c r="Z369" s="55">
        <v>0</v>
      </c>
      <c r="AA369" s="54">
        <f t="shared" si="243"/>
        <v>-1.6315899999999994E-2</v>
      </c>
      <c r="AB369" s="55">
        <f t="shared" si="244"/>
        <v>-4.5912959009291529E-2</v>
      </c>
      <c r="AC369" s="57" t="s">
        <v>33</v>
      </c>
      <c r="AD369" s="28"/>
      <c r="AE369" s="28"/>
      <c r="AK369" s="29"/>
      <c r="AL369" s="29"/>
    </row>
    <row r="370" spans="1:38" ht="31.5" x14ac:dyDescent="0.25">
      <c r="A370" s="84" t="s">
        <v>473</v>
      </c>
      <c r="B370" s="85" t="s">
        <v>859</v>
      </c>
      <c r="C370" s="84" t="s">
        <v>860</v>
      </c>
      <c r="D370" s="52">
        <v>0.31795896401199997</v>
      </c>
      <c r="E370" s="53">
        <v>0</v>
      </c>
      <c r="F370" s="53">
        <v>0</v>
      </c>
      <c r="G370" s="54">
        <f t="shared" si="235"/>
        <v>0.31795896401199997</v>
      </c>
      <c r="H370" s="52">
        <f t="shared" si="233"/>
        <v>0.31795896401199997</v>
      </c>
      <c r="I370" s="52">
        <v>0</v>
      </c>
      <c r="J370" s="52">
        <v>0</v>
      </c>
      <c r="K370" s="52">
        <v>0</v>
      </c>
      <c r="L370" s="52">
        <v>0.31795896401199997</v>
      </c>
      <c r="M370" s="52">
        <f t="shared" si="234"/>
        <v>0.30599999999999999</v>
      </c>
      <c r="N370" s="52">
        <v>0</v>
      </c>
      <c r="O370" s="52">
        <v>0</v>
      </c>
      <c r="P370" s="52">
        <v>0</v>
      </c>
      <c r="Q370" s="52">
        <v>0.30599999999999999</v>
      </c>
      <c r="R370" s="54">
        <f t="shared" si="236"/>
        <v>1.1958964011999973E-2</v>
      </c>
      <c r="S370" s="54">
        <f t="shared" si="237"/>
        <v>-1.1958964011999973E-2</v>
      </c>
      <c r="T370" s="55">
        <f t="shared" si="238"/>
        <v>-3.7611658627585143E-2</v>
      </c>
      <c r="U370" s="54">
        <f t="shared" si="239"/>
        <v>0</v>
      </c>
      <c r="V370" s="56">
        <v>0</v>
      </c>
      <c r="W370" s="54">
        <f t="shared" si="240"/>
        <v>0</v>
      </c>
      <c r="X370" s="56">
        <v>0</v>
      </c>
      <c r="Y370" s="54">
        <f t="shared" si="241"/>
        <v>0</v>
      </c>
      <c r="Z370" s="55">
        <v>0</v>
      </c>
      <c r="AA370" s="54">
        <f t="shared" si="243"/>
        <v>-1.1958964011999973E-2</v>
      </c>
      <c r="AB370" s="55">
        <f t="shared" si="244"/>
        <v>-3.7611658627585143E-2</v>
      </c>
      <c r="AC370" s="81" t="s">
        <v>33</v>
      </c>
      <c r="AD370" s="28"/>
      <c r="AE370" s="28"/>
      <c r="AK370" s="29"/>
      <c r="AL370" s="29"/>
    </row>
    <row r="371" spans="1:38" ht="47.25" x14ac:dyDescent="0.25">
      <c r="A371" s="84" t="s">
        <v>473</v>
      </c>
      <c r="B371" s="85" t="s">
        <v>861</v>
      </c>
      <c r="C371" s="84" t="s">
        <v>862</v>
      </c>
      <c r="D371" s="52">
        <v>0.58593844658600003</v>
      </c>
      <c r="E371" s="53">
        <v>0</v>
      </c>
      <c r="F371" s="53">
        <v>0.109</v>
      </c>
      <c r="G371" s="54">
        <f t="shared" si="235"/>
        <v>0.47693844658600004</v>
      </c>
      <c r="H371" s="52">
        <f t="shared" si="233"/>
        <v>0.47693844658600004</v>
      </c>
      <c r="I371" s="52">
        <v>0</v>
      </c>
      <c r="J371" s="52">
        <v>0</v>
      </c>
      <c r="K371" s="52">
        <v>0</v>
      </c>
      <c r="L371" s="52">
        <v>0.47693844658600004</v>
      </c>
      <c r="M371" s="52">
        <f t="shared" si="234"/>
        <v>0</v>
      </c>
      <c r="N371" s="52">
        <v>0</v>
      </c>
      <c r="O371" s="52">
        <v>0</v>
      </c>
      <c r="P371" s="52">
        <v>0</v>
      </c>
      <c r="Q371" s="52">
        <v>0</v>
      </c>
      <c r="R371" s="54">
        <f t="shared" si="236"/>
        <v>0.47693844658600004</v>
      </c>
      <c r="S371" s="54">
        <f t="shared" si="237"/>
        <v>-0.47693844658600004</v>
      </c>
      <c r="T371" s="55">
        <f t="shared" si="238"/>
        <v>-1</v>
      </c>
      <c r="U371" s="54">
        <f t="shared" si="239"/>
        <v>0</v>
      </c>
      <c r="V371" s="56">
        <v>0</v>
      </c>
      <c r="W371" s="54">
        <f t="shared" si="240"/>
        <v>0</v>
      </c>
      <c r="X371" s="56">
        <v>0</v>
      </c>
      <c r="Y371" s="54">
        <f t="shared" si="241"/>
        <v>0</v>
      </c>
      <c r="Z371" s="55">
        <v>0</v>
      </c>
      <c r="AA371" s="54">
        <f t="shared" si="243"/>
        <v>-0.47693844658600004</v>
      </c>
      <c r="AB371" s="55">
        <f t="shared" si="244"/>
        <v>-1</v>
      </c>
      <c r="AC371" s="57" t="s">
        <v>838</v>
      </c>
      <c r="AD371" s="28"/>
      <c r="AE371" s="28"/>
      <c r="AK371" s="29"/>
      <c r="AL371" s="29"/>
    </row>
    <row r="372" spans="1:38" ht="63" x14ac:dyDescent="0.25">
      <c r="A372" s="84" t="s">
        <v>473</v>
      </c>
      <c r="B372" s="85" t="s">
        <v>863</v>
      </c>
      <c r="C372" s="84" t="s">
        <v>864</v>
      </c>
      <c r="D372" s="52">
        <v>0.69618466233999998</v>
      </c>
      <c r="E372" s="53">
        <v>0</v>
      </c>
      <c r="F372" s="53">
        <v>0</v>
      </c>
      <c r="G372" s="54">
        <f t="shared" si="235"/>
        <v>0.69618466233999998</v>
      </c>
      <c r="H372" s="52">
        <f t="shared" si="233"/>
        <v>0.69618466000000001</v>
      </c>
      <c r="I372" s="52">
        <v>0</v>
      </c>
      <c r="J372" s="52">
        <v>0</v>
      </c>
      <c r="K372" s="52">
        <v>0</v>
      </c>
      <c r="L372" s="52">
        <v>0.69618466000000001</v>
      </c>
      <c r="M372" s="52">
        <f t="shared" si="234"/>
        <v>0</v>
      </c>
      <c r="N372" s="52">
        <v>0</v>
      </c>
      <c r="O372" s="52">
        <v>0</v>
      </c>
      <c r="P372" s="52">
        <v>0</v>
      </c>
      <c r="Q372" s="52">
        <v>0</v>
      </c>
      <c r="R372" s="54">
        <f t="shared" si="236"/>
        <v>0.69618466233999998</v>
      </c>
      <c r="S372" s="54">
        <f t="shared" si="237"/>
        <v>-0.69618466000000001</v>
      </c>
      <c r="T372" s="55">
        <f t="shared" si="238"/>
        <v>-1</v>
      </c>
      <c r="U372" s="54">
        <f t="shared" si="239"/>
        <v>0</v>
      </c>
      <c r="V372" s="56">
        <v>0</v>
      </c>
      <c r="W372" s="54">
        <f t="shared" si="240"/>
        <v>0</v>
      </c>
      <c r="X372" s="56">
        <v>0</v>
      </c>
      <c r="Y372" s="54">
        <f t="shared" si="241"/>
        <v>0</v>
      </c>
      <c r="Z372" s="55">
        <v>0</v>
      </c>
      <c r="AA372" s="54">
        <f t="shared" si="243"/>
        <v>-0.69618466000000001</v>
      </c>
      <c r="AB372" s="55">
        <f t="shared" si="244"/>
        <v>-1</v>
      </c>
      <c r="AC372" s="57" t="s">
        <v>841</v>
      </c>
      <c r="AD372" s="28"/>
      <c r="AE372" s="28"/>
      <c r="AK372" s="29"/>
      <c r="AL372" s="29"/>
    </row>
    <row r="373" spans="1:38" ht="31.5" x14ac:dyDescent="0.25">
      <c r="A373" s="84" t="s">
        <v>473</v>
      </c>
      <c r="B373" s="85" t="s">
        <v>865</v>
      </c>
      <c r="C373" s="84" t="s">
        <v>866</v>
      </c>
      <c r="D373" s="52">
        <v>0.27431754000000003</v>
      </c>
      <c r="E373" s="53">
        <v>0</v>
      </c>
      <c r="F373" s="53">
        <v>0</v>
      </c>
      <c r="G373" s="54">
        <f t="shared" si="235"/>
        <v>0.27431754000000003</v>
      </c>
      <c r="H373" s="52">
        <f t="shared" si="233"/>
        <v>0.27431754000000003</v>
      </c>
      <c r="I373" s="52">
        <v>0</v>
      </c>
      <c r="J373" s="52">
        <v>0</v>
      </c>
      <c r="K373" s="52">
        <v>0</v>
      </c>
      <c r="L373" s="52">
        <v>0.27431754000000003</v>
      </c>
      <c r="M373" s="52">
        <f t="shared" si="234"/>
        <v>0.158</v>
      </c>
      <c r="N373" s="52">
        <v>0</v>
      </c>
      <c r="O373" s="52">
        <v>0</v>
      </c>
      <c r="P373" s="52">
        <v>0</v>
      </c>
      <c r="Q373" s="52">
        <v>0.158</v>
      </c>
      <c r="R373" s="54">
        <f t="shared" si="236"/>
        <v>0.11631754000000002</v>
      </c>
      <c r="S373" s="54">
        <f t="shared" si="237"/>
        <v>-0.11631754000000002</v>
      </c>
      <c r="T373" s="55">
        <f t="shared" si="238"/>
        <v>-0.42402516441347504</v>
      </c>
      <c r="U373" s="54">
        <f t="shared" si="239"/>
        <v>0</v>
      </c>
      <c r="V373" s="56">
        <v>0</v>
      </c>
      <c r="W373" s="54">
        <f t="shared" si="240"/>
        <v>0</v>
      </c>
      <c r="X373" s="56">
        <v>0</v>
      </c>
      <c r="Y373" s="54">
        <f t="shared" si="241"/>
        <v>0</v>
      </c>
      <c r="Z373" s="55">
        <v>0</v>
      </c>
      <c r="AA373" s="54">
        <f t="shared" si="243"/>
        <v>-0.11631754000000002</v>
      </c>
      <c r="AB373" s="55">
        <f t="shared" si="244"/>
        <v>-0.42402516441347504</v>
      </c>
      <c r="AC373" s="57" t="s">
        <v>530</v>
      </c>
      <c r="AD373" s="28"/>
      <c r="AE373" s="28"/>
      <c r="AK373" s="29"/>
      <c r="AL373" s="29"/>
    </row>
    <row r="374" spans="1:38" ht="31.5" x14ac:dyDescent="0.25">
      <c r="A374" s="84" t="s">
        <v>473</v>
      </c>
      <c r="B374" s="85" t="s">
        <v>867</v>
      </c>
      <c r="C374" s="84" t="s">
        <v>868</v>
      </c>
      <c r="D374" s="52">
        <v>0.35536590000000001</v>
      </c>
      <c r="E374" s="53">
        <v>0</v>
      </c>
      <c r="F374" s="53">
        <v>0</v>
      </c>
      <c r="G374" s="54">
        <f t="shared" si="235"/>
        <v>0.35536590000000001</v>
      </c>
      <c r="H374" s="52">
        <f t="shared" si="233"/>
        <v>0.35536590000000001</v>
      </c>
      <c r="I374" s="52">
        <v>0</v>
      </c>
      <c r="J374" s="52">
        <v>0</v>
      </c>
      <c r="K374" s="52">
        <v>0</v>
      </c>
      <c r="L374" s="52">
        <v>0.35536590000000001</v>
      </c>
      <c r="M374" s="52">
        <f t="shared" si="234"/>
        <v>0.33905000000000002</v>
      </c>
      <c r="N374" s="52">
        <v>0</v>
      </c>
      <c r="O374" s="52">
        <v>0</v>
      </c>
      <c r="P374" s="52">
        <v>0</v>
      </c>
      <c r="Q374" s="52">
        <v>0.33905000000000002</v>
      </c>
      <c r="R374" s="54">
        <f t="shared" si="236"/>
        <v>1.6315899999999994E-2</v>
      </c>
      <c r="S374" s="54">
        <f t="shared" si="237"/>
        <v>-1.6315899999999994E-2</v>
      </c>
      <c r="T374" s="55">
        <f t="shared" si="238"/>
        <v>-4.5912959009291529E-2</v>
      </c>
      <c r="U374" s="54">
        <f t="shared" si="239"/>
        <v>0</v>
      </c>
      <c r="V374" s="56">
        <v>0</v>
      </c>
      <c r="W374" s="54">
        <f t="shared" si="240"/>
        <v>0</v>
      </c>
      <c r="X374" s="56">
        <v>0</v>
      </c>
      <c r="Y374" s="54">
        <f t="shared" si="241"/>
        <v>0</v>
      </c>
      <c r="Z374" s="55">
        <v>0</v>
      </c>
      <c r="AA374" s="54">
        <f t="shared" si="243"/>
        <v>-1.6315899999999994E-2</v>
      </c>
      <c r="AB374" s="55">
        <f t="shared" si="244"/>
        <v>-4.5912959009291529E-2</v>
      </c>
      <c r="AC374" s="17" t="s">
        <v>33</v>
      </c>
      <c r="AD374" s="28"/>
      <c r="AE374" s="28"/>
      <c r="AK374" s="29"/>
      <c r="AL374" s="29"/>
    </row>
    <row r="375" spans="1:38" ht="31.5" x14ac:dyDescent="0.25">
      <c r="A375" s="84" t="s">
        <v>473</v>
      </c>
      <c r="B375" s="85" t="s">
        <v>869</v>
      </c>
      <c r="C375" s="84" t="s">
        <v>870</v>
      </c>
      <c r="D375" s="52">
        <v>0.28159111000000003</v>
      </c>
      <c r="E375" s="53">
        <v>0</v>
      </c>
      <c r="F375" s="53">
        <v>0</v>
      </c>
      <c r="G375" s="54">
        <f t="shared" si="235"/>
        <v>0.28159111000000003</v>
      </c>
      <c r="H375" s="52">
        <f t="shared" si="233"/>
        <v>0.28159111000000003</v>
      </c>
      <c r="I375" s="52">
        <v>0</v>
      </c>
      <c r="J375" s="52">
        <v>0</v>
      </c>
      <c r="K375" s="52">
        <v>0</v>
      </c>
      <c r="L375" s="52">
        <v>0.28159111000000003</v>
      </c>
      <c r="M375" s="52">
        <f t="shared" si="234"/>
        <v>0.27100000000000002</v>
      </c>
      <c r="N375" s="52">
        <v>0</v>
      </c>
      <c r="O375" s="52">
        <v>0</v>
      </c>
      <c r="P375" s="52">
        <v>0</v>
      </c>
      <c r="Q375" s="52">
        <v>0.27100000000000002</v>
      </c>
      <c r="R375" s="54">
        <f t="shared" si="236"/>
        <v>1.0591110000000015E-2</v>
      </c>
      <c r="S375" s="54">
        <f t="shared" si="237"/>
        <v>-1.0591110000000015E-2</v>
      </c>
      <c r="T375" s="55">
        <f t="shared" si="238"/>
        <v>-3.7611663237521999E-2</v>
      </c>
      <c r="U375" s="54">
        <f t="shared" si="239"/>
        <v>0</v>
      </c>
      <c r="V375" s="56">
        <v>0</v>
      </c>
      <c r="W375" s="54">
        <f t="shared" si="240"/>
        <v>0</v>
      </c>
      <c r="X375" s="56">
        <v>0</v>
      </c>
      <c r="Y375" s="54">
        <f t="shared" si="241"/>
        <v>0</v>
      </c>
      <c r="Z375" s="55">
        <v>0</v>
      </c>
      <c r="AA375" s="54">
        <f t="shared" si="243"/>
        <v>-1.0591110000000015E-2</v>
      </c>
      <c r="AB375" s="55">
        <f t="shared" si="244"/>
        <v>-3.7611663237521999E-2</v>
      </c>
      <c r="AC375" s="17" t="s">
        <v>33</v>
      </c>
      <c r="AD375" s="28"/>
      <c r="AE375" s="28"/>
      <c r="AK375" s="29"/>
      <c r="AL375" s="29"/>
    </row>
    <row r="376" spans="1:38" ht="47.25" x14ac:dyDescent="0.25">
      <c r="A376" s="84" t="s">
        <v>473</v>
      </c>
      <c r="B376" s="85" t="s">
        <v>871</v>
      </c>
      <c r="C376" s="84" t="s">
        <v>872</v>
      </c>
      <c r="D376" s="52">
        <v>0.42311401799999998</v>
      </c>
      <c r="E376" s="53">
        <v>0</v>
      </c>
      <c r="F376" s="53">
        <v>0</v>
      </c>
      <c r="G376" s="54">
        <f t="shared" si="235"/>
        <v>0.42311401799999998</v>
      </c>
      <c r="H376" s="52">
        <f t="shared" si="233"/>
        <v>0.42311401799999998</v>
      </c>
      <c r="I376" s="52">
        <v>0</v>
      </c>
      <c r="J376" s="52">
        <v>0</v>
      </c>
      <c r="K376" s="52">
        <v>0</v>
      </c>
      <c r="L376" s="52">
        <v>0.42311401799999998</v>
      </c>
      <c r="M376" s="52">
        <f t="shared" si="234"/>
        <v>0</v>
      </c>
      <c r="N376" s="52">
        <v>0</v>
      </c>
      <c r="O376" s="52">
        <v>0</v>
      </c>
      <c r="P376" s="52">
        <v>0</v>
      </c>
      <c r="Q376" s="52">
        <v>0</v>
      </c>
      <c r="R376" s="54">
        <f t="shared" si="236"/>
        <v>0.42311401799999998</v>
      </c>
      <c r="S376" s="54">
        <f t="shared" si="237"/>
        <v>-0.42311401799999998</v>
      </c>
      <c r="T376" s="55">
        <f t="shared" si="238"/>
        <v>-1</v>
      </c>
      <c r="U376" s="54">
        <f t="shared" si="239"/>
        <v>0</v>
      </c>
      <c r="V376" s="56">
        <v>0</v>
      </c>
      <c r="W376" s="54">
        <f t="shared" si="240"/>
        <v>0</v>
      </c>
      <c r="X376" s="56">
        <v>0</v>
      </c>
      <c r="Y376" s="54">
        <f t="shared" si="241"/>
        <v>0</v>
      </c>
      <c r="Z376" s="55">
        <v>0</v>
      </c>
      <c r="AA376" s="54">
        <f t="shared" si="243"/>
        <v>-0.42311401799999998</v>
      </c>
      <c r="AB376" s="55">
        <f t="shared" si="244"/>
        <v>-1</v>
      </c>
      <c r="AC376" s="57" t="s">
        <v>838</v>
      </c>
      <c r="AD376" s="28"/>
      <c r="AE376" s="28"/>
      <c r="AK376" s="29"/>
      <c r="AL376" s="29"/>
    </row>
    <row r="377" spans="1:38" ht="63" x14ac:dyDescent="0.25">
      <c r="A377" s="84" t="s">
        <v>473</v>
      </c>
      <c r="B377" s="85" t="s">
        <v>873</v>
      </c>
      <c r="C377" s="84" t="s">
        <v>874</v>
      </c>
      <c r="D377" s="52">
        <v>0.61409722</v>
      </c>
      <c r="E377" s="53">
        <v>0</v>
      </c>
      <c r="F377" s="53">
        <v>0</v>
      </c>
      <c r="G377" s="54">
        <f t="shared" si="235"/>
        <v>0.61409722</v>
      </c>
      <c r="H377" s="52">
        <f t="shared" si="233"/>
        <v>0.61409722</v>
      </c>
      <c r="I377" s="52">
        <v>0</v>
      </c>
      <c r="J377" s="52">
        <v>0</v>
      </c>
      <c r="K377" s="52">
        <v>0</v>
      </c>
      <c r="L377" s="52">
        <v>0.61409722</v>
      </c>
      <c r="M377" s="52">
        <f t="shared" si="234"/>
        <v>0</v>
      </c>
      <c r="N377" s="52">
        <v>0</v>
      </c>
      <c r="O377" s="52">
        <v>0</v>
      </c>
      <c r="P377" s="52">
        <v>0</v>
      </c>
      <c r="Q377" s="52">
        <v>0</v>
      </c>
      <c r="R377" s="54">
        <f t="shared" si="236"/>
        <v>0.61409722</v>
      </c>
      <c r="S377" s="54">
        <f t="shared" si="237"/>
        <v>-0.61409722</v>
      </c>
      <c r="T377" s="55">
        <f t="shared" si="238"/>
        <v>-1</v>
      </c>
      <c r="U377" s="54">
        <f t="shared" si="239"/>
        <v>0</v>
      </c>
      <c r="V377" s="56">
        <v>0</v>
      </c>
      <c r="W377" s="54">
        <f t="shared" si="240"/>
        <v>0</v>
      </c>
      <c r="X377" s="56">
        <v>0</v>
      </c>
      <c r="Y377" s="54">
        <f t="shared" si="241"/>
        <v>0</v>
      </c>
      <c r="Z377" s="55">
        <v>0</v>
      </c>
      <c r="AA377" s="54">
        <f t="shared" si="243"/>
        <v>-0.61409722</v>
      </c>
      <c r="AB377" s="55">
        <f t="shared" si="244"/>
        <v>-1</v>
      </c>
      <c r="AC377" s="57" t="s">
        <v>841</v>
      </c>
      <c r="AD377" s="28"/>
      <c r="AE377" s="28"/>
      <c r="AK377" s="29"/>
      <c r="AL377" s="29"/>
    </row>
    <row r="378" spans="1:38" ht="31.5" x14ac:dyDescent="0.25">
      <c r="A378" s="84" t="s">
        <v>473</v>
      </c>
      <c r="B378" s="85" t="s">
        <v>875</v>
      </c>
      <c r="C378" s="84" t="s">
        <v>876</v>
      </c>
      <c r="D378" s="52">
        <v>0.25062647999999998</v>
      </c>
      <c r="E378" s="53">
        <v>0</v>
      </c>
      <c r="F378" s="53">
        <v>0</v>
      </c>
      <c r="G378" s="54">
        <f t="shared" si="235"/>
        <v>0.25062647999999998</v>
      </c>
      <c r="H378" s="52">
        <f t="shared" si="233"/>
        <v>0.25062647999999998</v>
      </c>
      <c r="I378" s="52">
        <v>0</v>
      </c>
      <c r="J378" s="52">
        <v>0</v>
      </c>
      <c r="K378" s="52">
        <v>0</v>
      </c>
      <c r="L378" s="52">
        <v>0.25062647999999998</v>
      </c>
      <c r="M378" s="52">
        <f t="shared" si="234"/>
        <v>9.9000000000000005E-2</v>
      </c>
      <c r="N378" s="52">
        <v>0</v>
      </c>
      <c r="O378" s="52">
        <v>0</v>
      </c>
      <c r="P378" s="52">
        <v>0</v>
      </c>
      <c r="Q378" s="52">
        <v>9.9000000000000005E-2</v>
      </c>
      <c r="R378" s="54">
        <f t="shared" si="236"/>
        <v>0.15162647999999998</v>
      </c>
      <c r="S378" s="54">
        <f t="shared" si="237"/>
        <v>-0.15162647999999998</v>
      </c>
      <c r="T378" s="55">
        <f t="shared" si="238"/>
        <v>-0.60498986380050501</v>
      </c>
      <c r="U378" s="54">
        <f t="shared" si="239"/>
        <v>0</v>
      </c>
      <c r="V378" s="56">
        <v>0</v>
      </c>
      <c r="W378" s="54">
        <f t="shared" si="240"/>
        <v>0</v>
      </c>
      <c r="X378" s="56">
        <v>0</v>
      </c>
      <c r="Y378" s="54">
        <f t="shared" si="241"/>
        <v>0</v>
      </c>
      <c r="Z378" s="55">
        <v>0</v>
      </c>
      <c r="AA378" s="54">
        <f t="shared" si="243"/>
        <v>-0.15162647999999998</v>
      </c>
      <c r="AB378" s="55">
        <f t="shared" si="244"/>
        <v>-0.60498986380050501</v>
      </c>
      <c r="AC378" s="17" t="s">
        <v>530</v>
      </c>
      <c r="AD378" s="28"/>
      <c r="AE378" s="28"/>
      <c r="AK378" s="29"/>
      <c r="AL378" s="29"/>
    </row>
    <row r="379" spans="1:38" ht="47.25" x14ac:dyDescent="0.25">
      <c r="A379" s="84" t="s">
        <v>473</v>
      </c>
      <c r="B379" s="85" t="s">
        <v>877</v>
      </c>
      <c r="C379" s="84" t="s">
        <v>878</v>
      </c>
      <c r="D379" s="52">
        <v>0.37157558400000001</v>
      </c>
      <c r="E379" s="53">
        <v>0</v>
      </c>
      <c r="F379" s="53">
        <v>0</v>
      </c>
      <c r="G379" s="54">
        <f t="shared" si="235"/>
        <v>0.37157558400000001</v>
      </c>
      <c r="H379" s="52">
        <f t="shared" si="233"/>
        <v>0.37157558400000001</v>
      </c>
      <c r="I379" s="52">
        <v>0</v>
      </c>
      <c r="J379" s="52">
        <v>0</v>
      </c>
      <c r="K379" s="52">
        <v>0</v>
      </c>
      <c r="L379" s="52">
        <v>0.37157558400000001</v>
      </c>
      <c r="M379" s="52">
        <f t="shared" si="234"/>
        <v>0</v>
      </c>
      <c r="N379" s="52">
        <v>0</v>
      </c>
      <c r="O379" s="52">
        <v>0</v>
      </c>
      <c r="P379" s="52">
        <v>0</v>
      </c>
      <c r="Q379" s="52">
        <v>0</v>
      </c>
      <c r="R379" s="54">
        <f t="shared" si="236"/>
        <v>0.37157558400000001</v>
      </c>
      <c r="S379" s="54">
        <f t="shared" si="237"/>
        <v>-0.37157558400000001</v>
      </c>
      <c r="T379" s="55">
        <f t="shared" si="238"/>
        <v>-1</v>
      </c>
      <c r="U379" s="54">
        <f t="shared" si="239"/>
        <v>0</v>
      </c>
      <c r="V379" s="56">
        <v>0</v>
      </c>
      <c r="W379" s="54">
        <f t="shared" si="240"/>
        <v>0</v>
      </c>
      <c r="X379" s="56">
        <v>0</v>
      </c>
      <c r="Y379" s="54">
        <f t="shared" si="241"/>
        <v>0</v>
      </c>
      <c r="Z379" s="55">
        <v>0</v>
      </c>
      <c r="AA379" s="54">
        <f t="shared" si="243"/>
        <v>-0.37157558400000001</v>
      </c>
      <c r="AB379" s="55">
        <f t="shared" si="244"/>
        <v>-1</v>
      </c>
      <c r="AC379" s="17" t="s">
        <v>838</v>
      </c>
      <c r="AD379" s="28"/>
      <c r="AE379" s="28"/>
      <c r="AK379" s="29"/>
      <c r="AL379" s="29"/>
    </row>
    <row r="380" spans="1:38" ht="31.5" x14ac:dyDescent="0.25">
      <c r="A380" s="84" t="s">
        <v>473</v>
      </c>
      <c r="B380" s="85" t="s">
        <v>879</v>
      </c>
      <c r="C380" s="84" t="s">
        <v>880</v>
      </c>
      <c r="D380" s="52">
        <v>0.35536590000000001</v>
      </c>
      <c r="E380" s="53">
        <v>0</v>
      </c>
      <c r="F380" s="53">
        <v>0</v>
      </c>
      <c r="G380" s="54">
        <f t="shared" si="235"/>
        <v>0.35536590000000001</v>
      </c>
      <c r="H380" s="52">
        <f t="shared" si="233"/>
        <v>0.35536590000000001</v>
      </c>
      <c r="I380" s="52">
        <v>0</v>
      </c>
      <c r="J380" s="52">
        <v>0</v>
      </c>
      <c r="K380" s="52">
        <v>0</v>
      </c>
      <c r="L380" s="52">
        <v>0.35536590000000001</v>
      </c>
      <c r="M380" s="52">
        <f t="shared" si="234"/>
        <v>0.33905000000000002</v>
      </c>
      <c r="N380" s="52">
        <v>0</v>
      </c>
      <c r="O380" s="52">
        <v>0</v>
      </c>
      <c r="P380" s="52">
        <v>0</v>
      </c>
      <c r="Q380" s="52">
        <v>0.33905000000000002</v>
      </c>
      <c r="R380" s="54">
        <f t="shared" si="236"/>
        <v>1.6315899999999994E-2</v>
      </c>
      <c r="S380" s="54">
        <f t="shared" si="237"/>
        <v>-1.6315899999999994E-2</v>
      </c>
      <c r="T380" s="55">
        <f t="shared" si="238"/>
        <v>-4.5912959009291529E-2</v>
      </c>
      <c r="U380" s="54">
        <f t="shared" si="239"/>
        <v>0</v>
      </c>
      <c r="V380" s="56">
        <v>0</v>
      </c>
      <c r="W380" s="54">
        <f t="shared" si="240"/>
        <v>0</v>
      </c>
      <c r="X380" s="56">
        <v>0</v>
      </c>
      <c r="Y380" s="54">
        <f t="shared" si="241"/>
        <v>0</v>
      </c>
      <c r="Z380" s="55">
        <v>0</v>
      </c>
      <c r="AA380" s="54">
        <f t="shared" si="243"/>
        <v>-1.6315899999999994E-2</v>
      </c>
      <c r="AB380" s="55">
        <f t="shared" si="244"/>
        <v>-4.5912959009291529E-2</v>
      </c>
      <c r="AC380" s="17" t="s">
        <v>33</v>
      </c>
      <c r="AD380" s="28"/>
      <c r="AE380" s="28"/>
      <c r="AK380" s="29"/>
      <c r="AL380" s="29"/>
    </row>
    <row r="381" spans="1:38" ht="63" x14ac:dyDescent="0.25">
      <c r="A381" s="84" t="s">
        <v>473</v>
      </c>
      <c r="B381" s="85" t="s">
        <v>881</v>
      </c>
      <c r="C381" s="84" t="s">
        <v>882</v>
      </c>
      <c r="D381" s="52">
        <v>0.83126526999999995</v>
      </c>
      <c r="E381" s="53">
        <v>0</v>
      </c>
      <c r="F381" s="53">
        <v>0</v>
      </c>
      <c r="G381" s="54">
        <f t="shared" si="235"/>
        <v>0.83126526999999995</v>
      </c>
      <c r="H381" s="52">
        <f t="shared" si="233"/>
        <v>0.83126526999999995</v>
      </c>
      <c r="I381" s="52">
        <v>0</v>
      </c>
      <c r="J381" s="52">
        <v>0</v>
      </c>
      <c r="K381" s="52">
        <v>0</v>
      </c>
      <c r="L381" s="52">
        <v>0.83126526999999995</v>
      </c>
      <c r="M381" s="52">
        <f t="shared" si="234"/>
        <v>0.71308000000000005</v>
      </c>
      <c r="N381" s="52">
        <v>0</v>
      </c>
      <c r="O381" s="52">
        <v>0</v>
      </c>
      <c r="P381" s="52">
        <v>0</v>
      </c>
      <c r="Q381" s="52">
        <v>0.71308000000000005</v>
      </c>
      <c r="R381" s="54">
        <f t="shared" si="236"/>
        <v>0.1181852699999999</v>
      </c>
      <c r="S381" s="54">
        <f t="shared" si="237"/>
        <v>-0.1181852699999999</v>
      </c>
      <c r="T381" s="55">
        <f t="shared" si="238"/>
        <v>-0.14217515667411429</v>
      </c>
      <c r="U381" s="54">
        <f t="shared" si="239"/>
        <v>0</v>
      </c>
      <c r="V381" s="56">
        <v>0</v>
      </c>
      <c r="W381" s="54">
        <f t="shared" si="240"/>
        <v>0</v>
      </c>
      <c r="X381" s="56">
        <v>0</v>
      </c>
      <c r="Y381" s="54">
        <f t="shared" si="241"/>
        <v>0</v>
      </c>
      <c r="Z381" s="55">
        <v>0</v>
      </c>
      <c r="AA381" s="54">
        <f t="shared" si="243"/>
        <v>-0.1181852699999999</v>
      </c>
      <c r="AB381" s="55">
        <f t="shared" si="244"/>
        <v>-0.14217515667411429</v>
      </c>
      <c r="AC381" s="57" t="s">
        <v>530</v>
      </c>
      <c r="AD381" s="28"/>
      <c r="AE381" s="28"/>
      <c r="AK381" s="29"/>
      <c r="AL381" s="29"/>
    </row>
    <row r="382" spans="1:38" ht="31.5" x14ac:dyDescent="0.25">
      <c r="A382" s="84" t="s">
        <v>473</v>
      </c>
      <c r="B382" s="85" t="s">
        <v>883</v>
      </c>
      <c r="C382" s="84" t="s">
        <v>884</v>
      </c>
      <c r="D382" s="52">
        <v>0.21405081000000001</v>
      </c>
      <c r="E382" s="53">
        <v>0</v>
      </c>
      <c r="F382" s="53">
        <v>0</v>
      </c>
      <c r="G382" s="54">
        <f t="shared" si="235"/>
        <v>0.21405081000000001</v>
      </c>
      <c r="H382" s="52">
        <f t="shared" si="233"/>
        <v>0.21405081000000001</v>
      </c>
      <c r="I382" s="52">
        <v>0</v>
      </c>
      <c r="J382" s="52">
        <v>0</v>
      </c>
      <c r="K382" s="52">
        <v>0</v>
      </c>
      <c r="L382" s="52">
        <v>0.21405081000000001</v>
      </c>
      <c r="M382" s="52">
        <f t="shared" si="234"/>
        <v>0.20599999999999999</v>
      </c>
      <c r="N382" s="52">
        <v>0</v>
      </c>
      <c r="O382" s="52">
        <v>0</v>
      </c>
      <c r="P382" s="52">
        <v>0</v>
      </c>
      <c r="Q382" s="52">
        <v>0.20599999999999999</v>
      </c>
      <c r="R382" s="54">
        <f t="shared" si="236"/>
        <v>8.0508100000000193E-3</v>
      </c>
      <c r="S382" s="54">
        <f t="shared" si="237"/>
        <v>-8.0508100000000193E-3</v>
      </c>
      <c r="T382" s="55">
        <f t="shared" si="238"/>
        <v>-3.7611677339599969E-2</v>
      </c>
      <c r="U382" s="54">
        <f t="shared" si="239"/>
        <v>0</v>
      </c>
      <c r="V382" s="56">
        <v>0</v>
      </c>
      <c r="W382" s="54">
        <f t="shared" si="240"/>
        <v>0</v>
      </c>
      <c r="X382" s="56">
        <v>0</v>
      </c>
      <c r="Y382" s="54">
        <f t="shared" si="241"/>
        <v>0</v>
      </c>
      <c r="Z382" s="55">
        <v>0</v>
      </c>
      <c r="AA382" s="54">
        <f t="shared" si="243"/>
        <v>-8.0508100000000193E-3</v>
      </c>
      <c r="AB382" s="55">
        <f t="shared" si="244"/>
        <v>-3.7611677339599969E-2</v>
      </c>
      <c r="AC382" s="57" t="s">
        <v>33</v>
      </c>
      <c r="AD382" s="28"/>
      <c r="AE382" s="28"/>
      <c r="AK382" s="29"/>
      <c r="AL382" s="29"/>
    </row>
    <row r="383" spans="1:38" ht="31.5" x14ac:dyDescent="0.25">
      <c r="A383" s="84" t="s">
        <v>473</v>
      </c>
      <c r="B383" s="85" t="s">
        <v>885</v>
      </c>
      <c r="C383" s="84" t="s">
        <v>886</v>
      </c>
      <c r="D383" s="52">
        <v>24.695650966000002</v>
      </c>
      <c r="E383" s="53">
        <v>0</v>
      </c>
      <c r="F383" s="53">
        <v>0</v>
      </c>
      <c r="G383" s="54">
        <f t="shared" si="235"/>
        <v>24.695650966000002</v>
      </c>
      <c r="H383" s="52">
        <f t="shared" si="233"/>
        <v>10.390815850000001</v>
      </c>
      <c r="I383" s="52">
        <v>0</v>
      </c>
      <c r="J383" s="52">
        <v>0</v>
      </c>
      <c r="K383" s="52">
        <v>0</v>
      </c>
      <c r="L383" s="52">
        <v>10.390815850000001</v>
      </c>
      <c r="M383" s="52">
        <f t="shared" si="234"/>
        <v>10</v>
      </c>
      <c r="N383" s="52">
        <v>0</v>
      </c>
      <c r="O383" s="52">
        <v>0</v>
      </c>
      <c r="P383" s="52">
        <v>0</v>
      </c>
      <c r="Q383" s="52">
        <v>10</v>
      </c>
      <c r="R383" s="54">
        <f t="shared" si="236"/>
        <v>14.695650966000002</v>
      </c>
      <c r="S383" s="54">
        <f t="shared" si="237"/>
        <v>-0.39081585000000096</v>
      </c>
      <c r="T383" s="55">
        <f t="shared" si="238"/>
        <v>-3.7611661648300786E-2</v>
      </c>
      <c r="U383" s="54">
        <f t="shared" si="239"/>
        <v>0</v>
      </c>
      <c r="V383" s="56">
        <v>0</v>
      </c>
      <c r="W383" s="54">
        <f t="shared" si="240"/>
        <v>0</v>
      </c>
      <c r="X383" s="56">
        <v>0</v>
      </c>
      <c r="Y383" s="54">
        <f t="shared" si="241"/>
        <v>0</v>
      </c>
      <c r="Z383" s="55">
        <v>0</v>
      </c>
      <c r="AA383" s="54">
        <f t="shared" si="243"/>
        <v>-0.39081585000000096</v>
      </c>
      <c r="AB383" s="55">
        <f t="shared" si="244"/>
        <v>-3.7611661648300786E-2</v>
      </c>
      <c r="AC383" s="17" t="s">
        <v>33</v>
      </c>
      <c r="AD383" s="28"/>
      <c r="AE383" s="28"/>
      <c r="AK383" s="29"/>
      <c r="AL383" s="29"/>
    </row>
    <row r="384" spans="1:38" ht="31.5" x14ac:dyDescent="0.25">
      <c r="A384" s="84" t="s">
        <v>473</v>
      </c>
      <c r="B384" s="85" t="s">
        <v>887</v>
      </c>
      <c r="C384" s="84" t="s">
        <v>888</v>
      </c>
      <c r="D384" s="52">
        <v>15.153771996000001</v>
      </c>
      <c r="E384" s="53">
        <v>0</v>
      </c>
      <c r="F384" s="53">
        <v>0</v>
      </c>
      <c r="G384" s="54">
        <f t="shared" si="235"/>
        <v>15.153771996000001</v>
      </c>
      <c r="H384" s="52">
        <f t="shared" si="233"/>
        <v>2.59770396</v>
      </c>
      <c r="I384" s="52">
        <v>0</v>
      </c>
      <c r="J384" s="52">
        <v>0</v>
      </c>
      <c r="K384" s="52">
        <v>0</v>
      </c>
      <c r="L384" s="52">
        <v>2.59770396</v>
      </c>
      <c r="M384" s="52">
        <f t="shared" si="234"/>
        <v>2.5</v>
      </c>
      <c r="N384" s="52">
        <v>0</v>
      </c>
      <c r="O384" s="52">
        <v>0</v>
      </c>
      <c r="P384" s="52">
        <v>0</v>
      </c>
      <c r="Q384" s="52">
        <v>2.5</v>
      </c>
      <c r="R384" s="54">
        <f t="shared" si="236"/>
        <v>12.653771996000001</v>
      </c>
      <c r="S384" s="54">
        <f t="shared" si="237"/>
        <v>-9.7703960000000034E-2</v>
      </c>
      <c r="T384" s="55">
        <f t="shared" si="238"/>
        <v>-3.7611660722109391E-2</v>
      </c>
      <c r="U384" s="54">
        <f t="shared" si="239"/>
        <v>0</v>
      </c>
      <c r="V384" s="56">
        <v>0</v>
      </c>
      <c r="W384" s="54">
        <f t="shared" si="240"/>
        <v>0</v>
      </c>
      <c r="X384" s="56">
        <v>0</v>
      </c>
      <c r="Y384" s="54">
        <f t="shared" si="241"/>
        <v>0</v>
      </c>
      <c r="Z384" s="55">
        <v>0</v>
      </c>
      <c r="AA384" s="54">
        <f t="shared" si="243"/>
        <v>-9.7703960000000034E-2</v>
      </c>
      <c r="AB384" s="55">
        <f t="shared" si="244"/>
        <v>-3.7611660722109391E-2</v>
      </c>
      <c r="AC384" s="57" t="s">
        <v>33</v>
      </c>
      <c r="AD384" s="28"/>
      <c r="AE384" s="28"/>
      <c r="AK384" s="29"/>
      <c r="AL384" s="29"/>
    </row>
    <row r="385" spans="1:38" ht="47.25" x14ac:dyDescent="0.25">
      <c r="A385" s="84" t="s">
        <v>473</v>
      </c>
      <c r="B385" s="85" t="s">
        <v>889</v>
      </c>
      <c r="C385" s="84" t="s">
        <v>890</v>
      </c>
      <c r="D385" s="52">
        <v>0.46550855000000002</v>
      </c>
      <c r="E385" s="53">
        <v>0</v>
      </c>
      <c r="F385" s="53">
        <v>0</v>
      </c>
      <c r="G385" s="54">
        <f t="shared" si="235"/>
        <v>0.46550855000000002</v>
      </c>
      <c r="H385" s="52">
        <f t="shared" si="233"/>
        <v>0.46550855000000002</v>
      </c>
      <c r="I385" s="52">
        <v>0</v>
      </c>
      <c r="J385" s="52">
        <v>0</v>
      </c>
      <c r="K385" s="52">
        <v>0</v>
      </c>
      <c r="L385" s="52">
        <v>0.46550855000000002</v>
      </c>
      <c r="M385" s="52">
        <f t="shared" si="234"/>
        <v>0</v>
      </c>
      <c r="N385" s="52">
        <v>0</v>
      </c>
      <c r="O385" s="52">
        <v>0</v>
      </c>
      <c r="P385" s="52">
        <v>0</v>
      </c>
      <c r="Q385" s="52">
        <v>0</v>
      </c>
      <c r="R385" s="54">
        <f t="shared" si="236"/>
        <v>0.46550855000000002</v>
      </c>
      <c r="S385" s="54">
        <f t="shared" si="237"/>
        <v>-0.46550855000000002</v>
      </c>
      <c r="T385" s="55">
        <f t="shared" si="238"/>
        <v>-1</v>
      </c>
      <c r="U385" s="54">
        <f t="shared" si="239"/>
        <v>0</v>
      </c>
      <c r="V385" s="56">
        <v>0</v>
      </c>
      <c r="W385" s="54">
        <f t="shared" si="240"/>
        <v>0</v>
      </c>
      <c r="X385" s="56">
        <v>0</v>
      </c>
      <c r="Y385" s="54">
        <f t="shared" si="241"/>
        <v>0</v>
      </c>
      <c r="Z385" s="55">
        <v>0</v>
      </c>
      <c r="AA385" s="54">
        <f t="shared" si="243"/>
        <v>-0.46550855000000002</v>
      </c>
      <c r="AB385" s="55">
        <f t="shared" si="244"/>
        <v>-1</v>
      </c>
      <c r="AC385" s="71" t="s">
        <v>891</v>
      </c>
      <c r="AD385" s="28"/>
      <c r="AE385" s="28"/>
      <c r="AK385" s="29"/>
      <c r="AL385" s="29"/>
    </row>
    <row r="386" spans="1:38" ht="31.5" x14ac:dyDescent="0.25">
      <c r="A386" s="84" t="s">
        <v>473</v>
      </c>
      <c r="B386" s="85" t="s">
        <v>892</v>
      </c>
      <c r="C386" s="84" t="s">
        <v>893</v>
      </c>
      <c r="D386" s="52">
        <v>0.18183927999999999</v>
      </c>
      <c r="E386" s="53">
        <v>0</v>
      </c>
      <c r="F386" s="53">
        <v>0</v>
      </c>
      <c r="G386" s="54">
        <f t="shared" si="235"/>
        <v>0.18183927999999999</v>
      </c>
      <c r="H386" s="52">
        <f t="shared" si="233"/>
        <v>0.18183927999999999</v>
      </c>
      <c r="I386" s="52">
        <v>0</v>
      </c>
      <c r="J386" s="52">
        <v>0</v>
      </c>
      <c r="K386" s="52">
        <v>0</v>
      </c>
      <c r="L386" s="52">
        <v>0.18183927999999999</v>
      </c>
      <c r="M386" s="52">
        <f t="shared" si="234"/>
        <v>9.1999999999999998E-2</v>
      </c>
      <c r="N386" s="52">
        <v>0</v>
      </c>
      <c r="O386" s="52">
        <v>0</v>
      </c>
      <c r="P386" s="52">
        <v>0</v>
      </c>
      <c r="Q386" s="52">
        <v>9.1999999999999998E-2</v>
      </c>
      <c r="R386" s="54">
        <f t="shared" si="236"/>
        <v>8.9839279999999994E-2</v>
      </c>
      <c r="S386" s="54">
        <f t="shared" si="237"/>
        <v>-8.9839279999999994E-2</v>
      </c>
      <c r="T386" s="55">
        <f t="shared" si="238"/>
        <v>-0.49405870942735802</v>
      </c>
      <c r="U386" s="54">
        <f t="shared" si="239"/>
        <v>0</v>
      </c>
      <c r="V386" s="56">
        <v>0</v>
      </c>
      <c r="W386" s="54">
        <f t="shared" si="240"/>
        <v>0</v>
      </c>
      <c r="X386" s="56">
        <v>0</v>
      </c>
      <c r="Y386" s="54">
        <f t="shared" si="241"/>
        <v>0</v>
      </c>
      <c r="Z386" s="55">
        <v>0</v>
      </c>
      <c r="AA386" s="54">
        <f t="shared" si="243"/>
        <v>-8.9839279999999994E-2</v>
      </c>
      <c r="AB386" s="55">
        <f t="shared" si="244"/>
        <v>-0.49405870942735802</v>
      </c>
      <c r="AC386" s="71" t="s">
        <v>530</v>
      </c>
      <c r="AD386" s="28"/>
      <c r="AE386" s="28"/>
      <c r="AK386" s="29"/>
      <c r="AL386" s="29"/>
    </row>
    <row r="387" spans="1:38" ht="47.25" x14ac:dyDescent="0.25">
      <c r="A387" s="84" t="s">
        <v>473</v>
      </c>
      <c r="B387" s="85" t="s">
        <v>894</v>
      </c>
      <c r="C387" s="84" t="s">
        <v>895</v>
      </c>
      <c r="D387" s="52">
        <v>0.35536590000000001</v>
      </c>
      <c r="E387" s="53">
        <v>0</v>
      </c>
      <c r="F387" s="53">
        <v>0</v>
      </c>
      <c r="G387" s="54">
        <f t="shared" si="235"/>
        <v>0.35536590000000001</v>
      </c>
      <c r="H387" s="52">
        <f t="shared" si="233"/>
        <v>0.35536590000000001</v>
      </c>
      <c r="I387" s="52">
        <v>0</v>
      </c>
      <c r="J387" s="52">
        <v>0</v>
      </c>
      <c r="K387" s="52">
        <v>0</v>
      </c>
      <c r="L387" s="52">
        <v>0.35536590000000001</v>
      </c>
      <c r="M387" s="52">
        <f t="shared" si="234"/>
        <v>0.33905000000000002</v>
      </c>
      <c r="N387" s="52">
        <v>0</v>
      </c>
      <c r="O387" s="52">
        <v>0</v>
      </c>
      <c r="P387" s="52">
        <v>0</v>
      </c>
      <c r="Q387" s="52">
        <v>0.33905000000000002</v>
      </c>
      <c r="R387" s="54">
        <f t="shared" si="236"/>
        <v>1.6315899999999994E-2</v>
      </c>
      <c r="S387" s="54">
        <f t="shared" si="237"/>
        <v>-1.6315899999999994E-2</v>
      </c>
      <c r="T387" s="55">
        <f t="shared" si="238"/>
        <v>-4.5912959009291529E-2</v>
      </c>
      <c r="U387" s="54">
        <f t="shared" si="239"/>
        <v>0</v>
      </c>
      <c r="V387" s="56">
        <v>0</v>
      </c>
      <c r="W387" s="54">
        <f t="shared" si="240"/>
        <v>0</v>
      </c>
      <c r="X387" s="56">
        <v>0</v>
      </c>
      <c r="Y387" s="54">
        <f t="shared" si="241"/>
        <v>0</v>
      </c>
      <c r="Z387" s="55">
        <v>0</v>
      </c>
      <c r="AA387" s="54">
        <f t="shared" si="243"/>
        <v>-1.6315899999999994E-2</v>
      </c>
      <c r="AB387" s="55">
        <f t="shared" si="244"/>
        <v>-4.5912959009291529E-2</v>
      </c>
      <c r="AC387" s="17" t="s">
        <v>33</v>
      </c>
      <c r="AD387" s="28"/>
      <c r="AE387" s="28"/>
      <c r="AK387" s="29"/>
      <c r="AL387" s="29"/>
    </row>
    <row r="388" spans="1:38" ht="31.5" x14ac:dyDescent="0.25">
      <c r="A388" s="84" t="s">
        <v>473</v>
      </c>
      <c r="B388" s="85" t="s">
        <v>896</v>
      </c>
      <c r="C388" s="84" t="s">
        <v>897</v>
      </c>
      <c r="D388" s="52">
        <v>0.18599559999999998</v>
      </c>
      <c r="E388" s="53">
        <v>0</v>
      </c>
      <c r="F388" s="53">
        <v>0</v>
      </c>
      <c r="G388" s="54">
        <f t="shared" si="235"/>
        <v>0.18599559999999998</v>
      </c>
      <c r="H388" s="52">
        <f t="shared" si="233"/>
        <v>0.18599559999999998</v>
      </c>
      <c r="I388" s="52">
        <v>0</v>
      </c>
      <c r="J388" s="52">
        <v>0</v>
      </c>
      <c r="K388" s="52">
        <v>0</v>
      </c>
      <c r="L388" s="52">
        <v>0.18599559999999998</v>
      </c>
      <c r="M388" s="52">
        <f t="shared" si="234"/>
        <v>0.17899999999999999</v>
      </c>
      <c r="N388" s="52">
        <v>0</v>
      </c>
      <c r="O388" s="52">
        <v>0</v>
      </c>
      <c r="P388" s="52">
        <v>0</v>
      </c>
      <c r="Q388" s="52">
        <v>0.17899999999999999</v>
      </c>
      <c r="R388" s="54">
        <f t="shared" si="236"/>
        <v>6.9955999999999907E-3</v>
      </c>
      <c r="S388" s="54">
        <f t="shared" si="237"/>
        <v>-6.9955999999999907E-3</v>
      </c>
      <c r="T388" s="55">
        <f t="shared" si="238"/>
        <v>-3.7611642425949818E-2</v>
      </c>
      <c r="U388" s="54">
        <f t="shared" si="239"/>
        <v>0</v>
      </c>
      <c r="V388" s="56">
        <v>0</v>
      </c>
      <c r="W388" s="54">
        <f t="shared" si="240"/>
        <v>0</v>
      </c>
      <c r="X388" s="56">
        <v>0</v>
      </c>
      <c r="Y388" s="54">
        <f t="shared" si="241"/>
        <v>0</v>
      </c>
      <c r="Z388" s="55">
        <v>0</v>
      </c>
      <c r="AA388" s="54">
        <f t="shared" si="243"/>
        <v>-6.9955999999999907E-3</v>
      </c>
      <c r="AB388" s="55">
        <f t="shared" si="244"/>
        <v>-3.7611642425949818E-2</v>
      </c>
      <c r="AC388" s="17" t="s">
        <v>33</v>
      </c>
      <c r="AD388" s="28"/>
      <c r="AE388" s="28"/>
      <c r="AK388" s="29"/>
      <c r="AL388" s="29"/>
    </row>
    <row r="389" spans="1:38" ht="47.25" x14ac:dyDescent="0.25">
      <c r="A389" s="84" t="s">
        <v>473</v>
      </c>
      <c r="B389" s="85" t="s">
        <v>898</v>
      </c>
      <c r="C389" s="84" t="s">
        <v>899</v>
      </c>
      <c r="D389" s="52">
        <v>0.27992857599999998</v>
      </c>
      <c r="E389" s="53">
        <v>0</v>
      </c>
      <c r="F389" s="53">
        <v>0</v>
      </c>
      <c r="G389" s="54">
        <f t="shared" si="235"/>
        <v>0.27992857599999998</v>
      </c>
      <c r="H389" s="52">
        <f t="shared" si="233"/>
        <v>0.27992857599999998</v>
      </c>
      <c r="I389" s="52">
        <v>0</v>
      </c>
      <c r="J389" s="52">
        <v>0</v>
      </c>
      <c r="K389" s="52">
        <v>0</v>
      </c>
      <c r="L389" s="52">
        <v>0.27992857599999998</v>
      </c>
      <c r="M389" s="52">
        <f t="shared" si="234"/>
        <v>0</v>
      </c>
      <c r="N389" s="52">
        <v>0</v>
      </c>
      <c r="O389" s="52">
        <v>0</v>
      </c>
      <c r="P389" s="52">
        <v>0</v>
      </c>
      <c r="Q389" s="52">
        <v>0</v>
      </c>
      <c r="R389" s="54">
        <f t="shared" si="236"/>
        <v>0.27992857599999998</v>
      </c>
      <c r="S389" s="54">
        <f t="shared" si="237"/>
        <v>-0.27992857599999998</v>
      </c>
      <c r="T389" s="55">
        <f t="shared" si="238"/>
        <v>-1</v>
      </c>
      <c r="U389" s="54">
        <f t="shared" si="239"/>
        <v>0</v>
      </c>
      <c r="V389" s="56">
        <v>0</v>
      </c>
      <c r="W389" s="54">
        <f t="shared" si="240"/>
        <v>0</v>
      </c>
      <c r="X389" s="56">
        <v>0</v>
      </c>
      <c r="Y389" s="54">
        <f t="shared" si="241"/>
        <v>0</v>
      </c>
      <c r="Z389" s="55">
        <v>0</v>
      </c>
      <c r="AA389" s="54">
        <f t="shared" si="243"/>
        <v>-0.27992857599999998</v>
      </c>
      <c r="AB389" s="55">
        <f t="shared" si="244"/>
        <v>-1</v>
      </c>
      <c r="AC389" s="17" t="s">
        <v>838</v>
      </c>
      <c r="AD389" s="28"/>
      <c r="AE389" s="28"/>
      <c r="AK389" s="29"/>
      <c r="AL389" s="29"/>
    </row>
    <row r="390" spans="1:38" ht="63" x14ac:dyDescent="0.25">
      <c r="A390" s="84" t="s">
        <v>473</v>
      </c>
      <c r="B390" s="85" t="s">
        <v>900</v>
      </c>
      <c r="C390" s="84" t="s">
        <v>901</v>
      </c>
      <c r="D390" s="52">
        <v>0.4062809</v>
      </c>
      <c r="E390" s="53">
        <v>0</v>
      </c>
      <c r="F390" s="53">
        <v>0</v>
      </c>
      <c r="G390" s="54">
        <f t="shared" si="235"/>
        <v>0.4062809</v>
      </c>
      <c r="H390" s="52">
        <f t="shared" si="233"/>
        <v>0.4062809</v>
      </c>
      <c r="I390" s="52">
        <v>0</v>
      </c>
      <c r="J390" s="52">
        <v>0</v>
      </c>
      <c r="K390" s="52">
        <v>0</v>
      </c>
      <c r="L390" s="52">
        <v>0.4062809</v>
      </c>
      <c r="M390" s="52">
        <f t="shared" si="234"/>
        <v>0</v>
      </c>
      <c r="N390" s="52">
        <v>0</v>
      </c>
      <c r="O390" s="52">
        <v>0</v>
      </c>
      <c r="P390" s="52">
        <v>0</v>
      </c>
      <c r="Q390" s="52">
        <v>0</v>
      </c>
      <c r="R390" s="54">
        <f t="shared" si="236"/>
        <v>0.4062809</v>
      </c>
      <c r="S390" s="54">
        <f t="shared" si="237"/>
        <v>-0.4062809</v>
      </c>
      <c r="T390" s="55">
        <f t="shared" si="238"/>
        <v>-1</v>
      </c>
      <c r="U390" s="54">
        <f t="shared" si="239"/>
        <v>0</v>
      </c>
      <c r="V390" s="56">
        <v>0</v>
      </c>
      <c r="W390" s="54">
        <f t="shared" si="240"/>
        <v>0</v>
      </c>
      <c r="X390" s="56">
        <v>0</v>
      </c>
      <c r="Y390" s="54">
        <f t="shared" si="241"/>
        <v>0</v>
      </c>
      <c r="Z390" s="55">
        <v>0</v>
      </c>
      <c r="AA390" s="54">
        <f t="shared" si="243"/>
        <v>-0.4062809</v>
      </c>
      <c r="AB390" s="55">
        <f t="shared" si="244"/>
        <v>-1</v>
      </c>
      <c r="AC390" s="17" t="s">
        <v>841</v>
      </c>
      <c r="AD390" s="28"/>
      <c r="AE390" s="28"/>
      <c r="AK390" s="29"/>
      <c r="AL390" s="29"/>
    </row>
    <row r="391" spans="1:38" ht="47.25" x14ac:dyDescent="0.25">
      <c r="A391" s="84" t="s">
        <v>473</v>
      </c>
      <c r="B391" s="85" t="s">
        <v>902</v>
      </c>
      <c r="C391" s="84" t="s">
        <v>903</v>
      </c>
      <c r="D391" s="52">
        <v>0.22714323000000003</v>
      </c>
      <c r="E391" s="68">
        <v>0</v>
      </c>
      <c r="F391" s="68">
        <v>0</v>
      </c>
      <c r="G391" s="54">
        <f t="shared" si="235"/>
        <v>0.22714323000000003</v>
      </c>
      <c r="H391" s="52">
        <f t="shared" si="233"/>
        <v>0.22714323000000003</v>
      </c>
      <c r="I391" s="52">
        <v>0</v>
      </c>
      <c r="J391" s="52">
        <v>0</v>
      </c>
      <c r="K391" s="52">
        <v>0</v>
      </c>
      <c r="L391" s="52">
        <v>0.22714323000000003</v>
      </c>
      <c r="M391" s="52">
        <f t="shared" si="234"/>
        <v>0</v>
      </c>
      <c r="N391" s="52">
        <v>0</v>
      </c>
      <c r="O391" s="52">
        <v>0</v>
      </c>
      <c r="P391" s="52">
        <v>0</v>
      </c>
      <c r="Q391" s="52">
        <v>0</v>
      </c>
      <c r="R391" s="54">
        <f t="shared" si="236"/>
        <v>0.22714323000000003</v>
      </c>
      <c r="S391" s="54">
        <f t="shared" si="237"/>
        <v>-0.22714323000000003</v>
      </c>
      <c r="T391" s="55">
        <f t="shared" si="238"/>
        <v>-1</v>
      </c>
      <c r="U391" s="54">
        <f t="shared" si="239"/>
        <v>0</v>
      </c>
      <c r="V391" s="56">
        <v>0</v>
      </c>
      <c r="W391" s="54">
        <f t="shared" si="240"/>
        <v>0</v>
      </c>
      <c r="X391" s="56">
        <v>0</v>
      </c>
      <c r="Y391" s="54">
        <f t="shared" si="241"/>
        <v>0</v>
      </c>
      <c r="Z391" s="55">
        <v>0</v>
      </c>
      <c r="AA391" s="54">
        <f t="shared" si="243"/>
        <v>-0.22714323000000003</v>
      </c>
      <c r="AB391" s="55">
        <f t="shared" si="244"/>
        <v>-1</v>
      </c>
      <c r="AC391" s="17" t="s">
        <v>838</v>
      </c>
      <c r="AD391" s="28"/>
      <c r="AE391" s="28"/>
      <c r="AK391" s="29"/>
      <c r="AL391" s="29"/>
    </row>
    <row r="392" spans="1:38" ht="31.5" x14ac:dyDescent="0.25">
      <c r="A392" s="84" t="s">
        <v>473</v>
      </c>
      <c r="B392" s="85" t="s">
        <v>904</v>
      </c>
      <c r="C392" s="84" t="s">
        <v>905</v>
      </c>
      <c r="D392" s="52">
        <v>0.35536590000000001</v>
      </c>
      <c r="E392" s="68">
        <v>0</v>
      </c>
      <c r="F392" s="68">
        <v>0</v>
      </c>
      <c r="G392" s="54">
        <f t="shared" si="235"/>
        <v>0.35536590000000001</v>
      </c>
      <c r="H392" s="52">
        <f t="shared" si="233"/>
        <v>0.35536590000000001</v>
      </c>
      <c r="I392" s="52">
        <v>0</v>
      </c>
      <c r="J392" s="52">
        <v>0</v>
      </c>
      <c r="K392" s="52">
        <v>0</v>
      </c>
      <c r="L392" s="52">
        <v>0.35536590000000001</v>
      </c>
      <c r="M392" s="52">
        <f t="shared" si="234"/>
        <v>0.33905000000000002</v>
      </c>
      <c r="N392" s="52">
        <v>0</v>
      </c>
      <c r="O392" s="52">
        <v>0</v>
      </c>
      <c r="P392" s="52">
        <v>0</v>
      </c>
      <c r="Q392" s="52">
        <v>0.33905000000000002</v>
      </c>
      <c r="R392" s="54">
        <f t="shared" si="236"/>
        <v>1.6315899999999994E-2</v>
      </c>
      <c r="S392" s="54">
        <f t="shared" si="237"/>
        <v>-1.6315899999999994E-2</v>
      </c>
      <c r="T392" s="55">
        <f t="shared" si="238"/>
        <v>-4.5912959009291529E-2</v>
      </c>
      <c r="U392" s="54">
        <f t="shared" si="239"/>
        <v>0</v>
      </c>
      <c r="V392" s="56">
        <v>0</v>
      </c>
      <c r="W392" s="54">
        <f t="shared" si="240"/>
        <v>0</v>
      </c>
      <c r="X392" s="56">
        <v>0</v>
      </c>
      <c r="Y392" s="54">
        <f t="shared" si="241"/>
        <v>0</v>
      </c>
      <c r="Z392" s="55">
        <v>0</v>
      </c>
      <c r="AA392" s="54">
        <f t="shared" si="243"/>
        <v>-1.6315899999999994E-2</v>
      </c>
      <c r="AB392" s="55">
        <f t="shared" si="244"/>
        <v>-4.5912959009291529E-2</v>
      </c>
      <c r="AC392" s="17" t="s">
        <v>33</v>
      </c>
      <c r="AD392" s="28"/>
      <c r="AE392" s="28"/>
      <c r="AK392" s="29"/>
      <c r="AL392" s="29"/>
    </row>
    <row r="393" spans="1:38" ht="31.5" x14ac:dyDescent="0.25">
      <c r="A393" s="84" t="s">
        <v>473</v>
      </c>
      <c r="B393" s="85" t="s">
        <v>906</v>
      </c>
      <c r="C393" s="84" t="s">
        <v>907</v>
      </c>
      <c r="D393" s="52">
        <v>0.15170591</v>
      </c>
      <c r="E393" s="68">
        <v>0</v>
      </c>
      <c r="F393" s="68">
        <v>0</v>
      </c>
      <c r="G393" s="54">
        <f t="shared" si="235"/>
        <v>0.15170591</v>
      </c>
      <c r="H393" s="52">
        <f t="shared" si="233"/>
        <v>0.15170591</v>
      </c>
      <c r="I393" s="52">
        <v>0</v>
      </c>
      <c r="J393" s="52">
        <v>0</v>
      </c>
      <c r="K393" s="52">
        <v>0</v>
      </c>
      <c r="L393" s="52">
        <v>0.15170591</v>
      </c>
      <c r="M393" s="52">
        <f t="shared" si="234"/>
        <v>0.14599999999999999</v>
      </c>
      <c r="N393" s="52">
        <v>0</v>
      </c>
      <c r="O393" s="52">
        <v>0</v>
      </c>
      <c r="P393" s="52">
        <v>0</v>
      </c>
      <c r="Q393" s="52">
        <v>0.14599999999999999</v>
      </c>
      <c r="R393" s="54">
        <f t="shared" si="236"/>
        <v>5.7059100000000085E-3</v>
      </c>
      <c r="S393" s="54">
        <f t="shared" si="237"/>
        <v>-5.7059100000000085E-3</v>
      </c>
      <c r="T393" s="55">
        <f t="shared" si="238"/>
        <v>-3.7611652703576338E-2</v>
      </c>
      <c r="U393" s="54">
        <f t="shared" si="239"/>
        <v>0</v>
      </c>
      <c r="V393" s="56">
        <v>0</v>
      </c>
      <c r="W393" s="54">
        <f t="shared" si="240"/>
        <v>0</v>
      </c>
      <c r="X393" s="56">
        <v>0</v>
      </c>
      <c r="Y393" s="54">
        <f t="shared" si="241"/>
        <v>0</v>
      </c>
      <c r="Z393" s="55">
        <v>0</v>
      </c>
      <c r="AA393" s="54">
        <f t="shared" si="243"/>
        <v>-5.7059100000000085E-3</v>
      </c>
      <c r="AB393" s="55">
        <f t="shared" si="244"/>
        <v>-3.7611652703576338E-2</v>
      </c>
      <c r="AC393" s="88" t="s">
        <v>33</v>
      </c>
      <c r="AD393" s="28"/>
      <c r="AE393" s="28"/>
      <c r="AK393" s="29"/>
      <c r="AL393" s="29"/>
    </row>
    <row r="394" spans="1:38" ht="47.25" x14ac:dyDescent="0.25">
      <c r="A394" s="84" t="s">
        <v>473</v>
      </c>
      <c r="B394" s="85" t="s">
        <v>908</v>
      </c>
      <c r="C394" s="84" t="s">
        <v>909</v>
      </c>
      <c r="D394" s="52">
        <v>0.14858867000000001</v>
      </c>
      <c r="E394" s="53">
        <v>0</v>
      </c>
      <c r="F394" s="53">
        <v>0</v>
      </c>
      <c r="G394" s="54">
        <f t="shared" si="235"/>
        <v>0.14858867000000001</v>
      </c>
      <c r="H394" s="52">
        <f t="shared" si="233"/>
        <v>0.14858866665500001</v>
      </c>
      <c r="I394" s="52">
        <v>0</v>
      </c>
      <c r="J394" s="52">
        <v>0</v>
      </c>
      <c r="K394" s="52">
        <v>0</v>
      </c>
      <c r="L394" s="52">
        <v>0.14858866665500001</v>
      </c>
      <c r="M394" s="52">
        <f t="shared" ref="M394:M431" si="245">SUBTOTAL(9,N394:Q394)</f>
        <v>0.10199999999999999</v>
      </c>
      <c r="N394" s="52">
        <v>0</v>
      </c>
      <c r="O394" s="52">
        <v>0</v>
      </c>
      <c r="P394" s="52">
        <v>0</v>
      </c>
      <c r="Q394" s="52">
        <v>0.10199999999999999</v>
      </c>
      <c r="R394" s="54">
        <f t="shared" si="236"/>
        <v>4.6588670000000013E-2</v>
      </c>
      <c r="S394" s="54">
        <f t="shared" si="237"/>
        <v>-4.6588666655000013E-2</v>
      </c>
      <c r="T394" s="55">
        <f t="shared" si="238"/>
        <v>-0.31354118523165514</v>
      </c>
      <c r="U394" s="54">
        <f t="shared" si="239"/>
        <v>0</v>
      </c>
      <c r="V394" s="56">
        <v>0</v>
      </c>
      <c r="W394" s="54">
        <f t="shared" si="240"/>
        <v>0</v>
      </c>
      <c r="X394" s="56">
        <v>0</v>
      </c>
      <c r="Y394" s="54">
        <f t="shared" si="241"/>
        <v>0</v>
      </c>
      <c r="Z394" s="55">
        <v>0</v>
      </c>
      <c r="AA394" s="54">
        <f t="shared" si="243"/>
        <v>-4.6588666655000013E-2</v>
      </c>
      <c r="AB394" s="55">
        <f t="shared" si="244"/>
        <v>-0.31354118523165514</v>
      </c>
      <c r="AC394" s="17" t="s">
        <v>530</v>
      </c>
      <c r="AD394" s="28"/>
      <c r="AE394" s="28"/>
      <c r="AK394" s="29"/>
      <c r="AL394" s="29"/>
    </row>
    <row r="395" spans="1:38" ht="63" x14ac:dyDescent="0.25">
      <c r="A395" s="84" t="s">
        <v>473</v>
      </c>
      <c r="B395" s="85" t="s">
        <v>910</v>
      </c>
      <c r="C395" s="84" t="s">
        <v>911</v>
      </c>
      <c r="D395" s="52">
        <v>0.33042793999999998</v>
      </c>
      <c r="E395" s="53">
        <v>0</v>
      </c>
      <c r="F395" s="53">
        <v>0</v>
      </c>
      <c r="G395" s="54">
        <f t="shared" si="235"/>
        <v>0.33042793999999998</v>
      </c>
      <c r="H395" s="52">
        <f t="shared" si="233"/>
        <v>0.33042794402999986</v>
      </c>
      <c r="I395" s="52">
        <v>0</v>
      </c>
      <c r="J395" s="52">
        <v>0</v>
      </c>
      <c r="K395" s="52">
        <v>0</v>
      </c>
      <c r="L395" s="52">
        <v>0.33042794402999986</v>
      </c>
      <c r="M395" s="52">
        <f t="shared" si="245"/>
        <v>0</v>
      </c>
      <c r="N395" s="52">
        <v>0</v>
      </c>
      <c r="O395" s="52">
        <v>0</v>
      </c>
      <c r="P395" s="52">
        <v>0</v>
      </c>
      <c r="Q395" s="52">
        <v>0</v>
      </c>
      <c r="R395" s="54">
        <f t="shared" si="236"/>
        <v>0.33042793999999998</v>
      </c>
      <c r="S395" s="54">
        <f t="shared" si="237"/>
        <v>-0.33042794402999986</v>
      </c>
      <c r="T395" s="55">
        <f t="shared" si="238"/>
        <v>-1</v>
      </c>
      <c r="U395" s="54">
        <f t="shared" si="239"/>
        <v>0</v>
      </c>
      <c r="V395" s="56">
        <v>0</v>
      </c>
      <c r="W395" s="54">
        <f t="shared" si="240"/>
        <v>0</v>
      </c>
      <c r="X395" s="56">
        <v>0</v>
      </c>
      <c r="Y395" s="54">
        <f t="shared" si="241"/>
        <v>0</v>
      </c>
      <c r="Z395" s="55">
        <v>0</v>
      </c>
      <c r="AA395" s="54">
        <f t="shared" si="243"/>
        <v>-0.33042794402999986</v>
      </c>
      <c r="AB395" s="55">
        <f t="shared" si="244"/>
        <v>-1</v>
      </c>
      <c r="AC395" s="17" t="s">
        <v>841</v>
      </c>
      <c r="AD395" s="28"/>
      <c r="AE395" s="28"/>
      <c r="AK395" s="29"/>
      <c r="AL395" s="29"/>
    </row>
    <row r="396" spans="1:38" ht="31.5" x14ac:dyDescent="0.25">
      <c r="A396" s="84" t="s">
        <v>473</v>
      </c>
      <c r="B396" s="85" t="s">
        <v>912</v>
      </c>
      <c r="C396" s="84" t="s">
        <v>913</v>
      </c>
      <c r="D396" s="52">
        <v>0.28055203000000001</v>
      </c>
      <c r="E396" s="53">
        <v>0</v>
      </c>
      <c r="F396" s="53">
        <v>0</v>
      </c>
      <c r="G396" s="54">
        <f t="shared" si="235"/>
        <v>0.28055203000000001</v>
      </c>
      <c r="H396" s="52">
        <f t="shared" si="233"/>
        <v>0.28055203000000001</v>
      </c>
      <c r="I396" s="52">
        <v>0</v>
      </c>
      <c r="J396" s="52">
        <v>0</v>
      </c>
      <c r="K396" s="52">
        <v>0</v>
      </c>
      <c r="L396" s="52">
        <v>0.28055203000000001</v>
      </c>
      <c r="M396" s="52">
        <f t="shared" si="245"/>
        <v>0.22600000000000001</v>
      </c>
      <c r="N396" s="52">
        <v>0</v>
      </c>
      <c r="O396" s="52">
        <v>0</v>
      </c>
      <c r="P396" s="52">
        <v>0</v>
      </c>
      <c r="Q396" s="52">
        <v>0.22600000000000001</v>
      </c>
      <c r="R396" s="54">
        <f t="shared" si="236"/>
        <v>5.4552030000000001E-2</v>
      </c>
      <c r="S396" s="54">
        <f t="shared" si="237"/>
        <v>-5.4552030000000001E-2</v>
      </c>
      <c r="T396" s="55">
        <f t="shared" si="238"/>
        <v>-0.19444532267330233</v>
      </c>
      <c r="U396" s="54">
        <f t="shared" si="239"/>
        <v>0</v>
      </c>
      <c r="V396" s="56">
        <v>0</v>
      </c>
      <c r="W396" s="54">
        <f t="shared" si="240"/>
        <v>0</v>
      </c>
      <c r="X396" s="56">
        <v>0</v>
      </c>
      <c r="Y396" s="54">
        <f t="shared" si="241"/>
        <v>0</v>
      </c>
      <c r="Z396" s="55">
        <v>0</v>
      </c>
      <c r="AA396" s="54">
        <f t="shared" si="243"/>
        <v>-5.4552030000000001E-2</v>
      </c>
      <c r="AB396" s="55">
        <f t="shared" si="244"/>
        <v>-0.19444532267330233</v>
      </c>
      <c r="AC396" s="17" t="s">
        <v>530</v>
      </c>
      <c r="AD396" s="28"/>
      <c r="AE396" s="28"/>
      <c r="AK396" s="29"/>
      <c r="AL396" s="29"/>
    </row>
    <row r="397" spans="1:38" ht="47.25" x14ac:dyDescent="0.25">
      <c r="A397" s="84" t="s">
        <v>473</v>
      </c>
      <c r="B397" s="85" t="s">
        <v>914</v>
      </c>
      <c r="C397" s="84" t="s">
        <v>915</v>
      </c>
      <c r="D397" s="52">
        <v>0.43163448399999998</v>
      </c>
      <c r="E397" s="53">
        <v>0</v>
      </c>
      <c r="F397" s="53">
        <v>0</v>
      </c>
      <c r="G397" s="54">
        <f t="shared" si="235"/>
        <v>0.43163448399999998</v>
      </c>
      <c r="H397" s="52">
        <f t="shared" si="233"/>
        <v>0.43163448399999998</v>
      </c>
      <c r="I397" s="52">
        <v>0</v>
      </c>
      <c r="J397" s="52">
        <v>0</v>
      </c>
      <c r="K397" s="52">
        <v>0</v>
      </c>
      <c r="L397" s="52">
        <v>0.43163448399999998</v>
      </c>
      <c r="M397" s="52">
        <f t="shared" si="245"/>
        <v>0</v>
      </c>
      <c r="N397" s="52">
        <v>0</v>
      </c>
      <c r="O397" s="52">
        <v>0</v>
      </c>
      <c r="P397" s="52">
        <v>0</v>
      </c>
      <c r="Q397" s="52">
        <v>0</v>
      </c>
      <c r="R397" s="54">
        <f t="shared" si="236"/>
        <v>0.43163448399999998</v>
      </c>
      <c r="S397" s="54">
        <f t="shared" si="237"/>
        <v>-0.43163448399999998</v>
      </c>
      <c r="T397" s="55">
        <f t="shared" si="238"/>
        <v>-1</v>
      </c>
      <c r="U397" s="54">
        <f t="shared" si="239"/>
        <v>0</v>
      </c>
      <c r="V397" s="56">
        <v>0</v>
      </c>
      <c r="W397" s="54">
        <f t="shared" si="240"/>
        <v>0</v>
      </c>
      <c r="X397" s="56">
        <v>0</v>
      </c>
      <c r="Y397" s="54">
        <f t="shared" si="241"/>
        <v>0</v>
      </c>
      <c r="Z397" s="55">
        <v>0</v>
      </c>
      <c r="AA397" s="54">
        <f t="shared" si="243"/>
        <v>-0.43163448399999998</v>
      </c>
      <c r="AB397" s="55">
        <f t="shared" si="244"/>
        <v>-1</v>
      </c>
      <c r="AC397" s="17" t="s">
        <v>838</v>
      </c>
      <c r="AD397" s="28"/>
      <c r="AE397" s="28"/>
      <c r="AK397" s="29"/>
      <c r="AL397" s="29"/>
    </row>
    <row r="398" spans="1:38" ht="31.5" x14ac:dyDescent="0.25">
      <c r="A398" s="84" t="s">
        <v>473</v>
      </c>
      <c r="B398" s="85" t="s">
        <v>916</v>
      </c>
      <c r="C398" s="84" t="s">
        <v>917</v>
      </c>
      <c r="D398" s="52">
        <v>0.35536590000000001</v>
      </c>
      <c r="E398" s="53">
        <v>0</v>
      </c>
      <c r="F398" s="53">
        <v>0</v>
      </c>
      <c r="G398" s="54">
        <f t="shared" si="235"/>
        <v>0.35536590000000001</v>
      </c>
      <c r="H398" s="52">
        <f t="shared" si="233"/>
        <v>0.35536590000000001</v>
      </c>
      <c r="I398" s="52">
        <v>0</v>
      </c>
      <c r="J398" s="52">
        <v>0</v>
      </c>
      <c r="K398" s="52">
        <v>0</v>
      </c>
      <c r="L398" s="52">
        <v>0.35536590000000001</v>
      </c>
      <c r="M398" s="52">
        <f t="shared" si="245"/>
        <v>0.37905</v>
      </c>
      <c r="N398" s="52">
        <v>0</v>
      </c>
      <c r="O398" s="52">
        <v>0</v>
      </c>
      <c r="P398" s="52">
        <v>0</v>
      </c>
      <c r="Q398" s="52">
        <v>0.37905</v>
      </c>
      <c r="R398" s="54">
        <f t="shared" si="236"/>
        <v>-2.3684099999999986E-2</v>
      </c>
      <c r="S398" s="54">
        <f t="shared" si="237"/>
        <v>2.3684099999999986E-2</v>
      </c>
      <c r="T398" s="55">
        <f t="shared" si="238"/>
        <v>6.6647081219666782E-2</v>
      </c>
      <c r="U398" s="54">
        <f t="shared" si="239"/>
        <v>0</v>
      </c>
      <c r="V398" s="56">
        <v>0</v>
      </c>
      <c r="W398" s="54">
        <f t="shared" si="240"/>
        <v>0</v>
      </c>
      <c r="X398" s="56">
        <v>0</v>
      </c>
      <c r="Y398" s="54">
        <f t="shared" si="241"/>
        <v>0</v>
      </c>
      <c r="Z398" s="55">
        <v>0</v>
      </c>
      <c r="AA398" s="54">
        <f t="shared" si="243"/>
        <v>2.3684099999999986E-2</v>
      </c>
      <c r="AB398" s="55">
        <f t="shared" si="244"/>
        <v>6.6647081219666782E-2</v>
      </c>
      <c r="AC398" s="17" t="s">
        <v>530</v>
      </c>
      <c r="AD398" s="28"/>
      <c r="AE398" s="28"/>
      <c r="AK398" s="29"/>
      <c r="AL398" s="29"/>
    </row>
    <row r="399" spans="1:38" ht="31.5" x14ac:dyDescent="0.25">
      <c r="A399" s="84" t="s">
        <v>473</v>
      </c>
      <c r="B399" s="85" t="s">
        <v>918</v>
      </c>
      <c r="C399" s="84" t="s">
        <v>919</v>
      </c>
      <c r="D399" s="52">
        <v>0.28782560000000001</v>
      </c>
      <c r="E399" s="53">
        <v>0</v>
      </c>
      <c r="F399" s="53">
        <v>0</v>
      </c>
      <c r="G399" s="54">
        <f t="shared" si="235"/>
        <v>0.28782560000000001</v>
      </c>
      <c r="H399" s="52">
        <f t="shared" ref="H399:H416" si="246">SUBTOTAL(9,I399:L399)</f>
        <v>0.28782560000000001</v>
      </c>
      <c r="I399" s="52">
        <v>0</v>
      </c>
      <c r="J399" s="52">
        <v>0</v>
      </c>
      <c r="K399" s="52">
        <v>0</v>
      </c>
      <c r="L399" s="52">
        <v>0.28782560000000001</v>
      </c>
      <c r="M399" s="52">
        <f t="shared" si="245"/>
        <v>0.27700000000000002</v>
      </c>
      <c r="N399" s="52">
        <v>0</v>
      </c>
      <c r="O399" s="52">
        <v>0</v>
      </c>
      <c r="P399" s="52">
        <v>0</v>
      </c>
      <c r="Q399" s="52">
        <v>0.27700000000000002</v>
      </c>
      <c r="R399" s="54">
        <f t="shared" si="236"/>
        <v>1.0825599999999991E-2</v>
      </c>
      <c r="S399" s="54">
        <f t="shared" si="237"/>
        <v>-1.0825599999999991E-2</v>
      </c>
      <c r="T399" s="55">
        <f t="shared" si="238"/>
        <v>-3.7611664841487313E-2</v>
      </c>
      <c r="U399" s="54">
        <f t="shared" si="239"/>
        <v>0</v>
      </c>
      <c r="V399" s="56">
        <v>0</v>
      </c>
      <c r="W399" s="54">
        <f t="shared" si="240"/>
        <v>0</v>
      </c>
      <c r="X399" s="56">
        <v>0</v>
      </c>
      <c r="Y399" s="54">
        <f t="shared" si="241"/>
        <v>0</v>
      </c>
      <c r="Z399" s="55">
        <v>0</v>
      </c>
      <c r="AA399" s="54">
        <f t="shared" si="243"/>
        <v>-1.0825599999999991E-2</v>
      </c>
      <c r="AB399" s="55">
        <f t="shared" si="244"/>
        <v>-3.7611664841487313E-2</v>
      </c>
      <c r="AC399" s="17" t="s">
        <v>530</v>
      </c>
      <c r="AD399" s="28"/>
      <c r="AE399" s="28"/>
      <c r="AK399" s="29"/>
      <c r="AL399" s="29"/>
    </row>
    <row r="400" spans="1:38" ht="63" x14ac:dyDescent="0.25">
      <c r="A400" s="84" t="s">
        <v>473</v>
      </c>
      <c r="B400" s="85" t="s">
        <v>920</v>
      </c>
      <c r="C400" s="84" t="s">
        <v>921</v>
      </c>
      <c r="D400" s="52">
        <v>0.62656619999999996</v>
      </c>
      <c r="E400" s="53">
        <v>0</v>
      </c>
      <c r="F400" s="53">
        <v>0</v>
      </c>
      <c r="G400" s="54">
        <f t="shared" si="235"/>
        <v>0.62656619999999996</v>
      </c>
      <c r="H400" s="52">
        <f t="shared" si="246"/>
        <v>0.62656619999999996</v>
      </c>
      <c r="I400" s="52">
        <v>0</v>
      </c>
      <c r="J400" s="52">
        <v>0</v>
      </c>
      <c r="K400" s="52">
        <v>0</v>
      </c>
      <c r="L400" s="52">
        <v>0.62656619999999996</v>
      </c>
      <c r="M400" s="52">
        <f t="shared" si="245"/>
        <v>0</v>
      </c>
      <c r="N400" s="52">
        <v>0</v>
      </c>
      <c r="O400" s="52">
        <v>0</v>
      </c>
      <c r="P400" s="52">
        <v>0</v>
      </c>
      <c r="Q400" s="52">
        <v>0</v>
      </c>
      <c r="R400" s="54">
        <f t="shared" si="236"/>
        <v>0.62656619999999996</v>
      </c>
      <c r="S400" s="54">
        <f t="shared" si="237"/>
        <v>-0.62656619999999996</v>
      </c>
      <c r="T400" s="55">
        <f t="shared" si="238"/>
        <v>-1</v>
      </c>
      <c r="U400" s="54">
        <f t="shared" si="239"/>
        <v>0</v>
      </c>
      <c r="V400" s="56">
        <v>0</v>
      </c>
      <c r="W400" s="54">
        <f t="shared" si="240"/>
        <v>0</v>
      </c>
      <c r="X400" s="56">
        <v>0</v>
      </c>
      <c r="Y400" s="54">
        <f t="shared" si="241"/>
        <v>0</v>
      </c>
      <c r="Z400" s="55">
        <v>0</v>
      </c>
      <c r="AA400" s="54">
        <f t="shared" si="243"/>
        <v>-0.62656619999999996</v>
      </c>
      <c r="AB400" s="55">
        <f t="shared" si="244"/>
        <v>-1</v>
      </c>
      <c r="AC400" s="17" t="s">
        <v>841</v>
      </c>
      <c r="AD400" s="28"/>
      <c r="AE400" s="28"/>
      <c r="AK400" s="29"/>
      <c r="AL400" s="29"/>
    </row>
    <row r="401" spans="1:38" ht="31.5" x14ac:dyDescent="0.25">
      <c r="A401" s="84" t="s">
        <v>473</v>
      </c>
      <c r="B401" s="85" t="s">
        <v>922</v>
      </c>
      <c r="C401" s="84" t="s">
        <v>923</v>
      </c>
      <c r="D401" s="52">
        <v>0.24522325</v>
      </c>
      <c r="E401" s="53">
        <v>0</v>
      </c>
      <c r="F401" s="53">
        <v>0</v>
      </c>
      <c r="G401" s="54">
        <f t="shared" si="235"/>
        <v>0.24522325</v>
      </c>
      <c r="H401" s="52">
        <f t="shared" si="246"/>
        <v>0.24522325</v>
      </c>
      <c r="I401" s="52">
        <v>0</v>
      </c>
      <c r="J401" s="52">
        <v>0</v>
      </c>
      <c r="K401" s="52">
        <v>0</v>
      </c>
      <c r="L401" s="52">
        <v>0.24522325</v>
      </c>
      <c r="M401" s="52">
        <f t="shared" si="245"/>
        <v>0.129</v>
      </c>
      <c r="N401" s="52">
        <v>0</v>
      </c>
      <c r="O401" s="52">
        <v>0</v>
      </c>
      <c r="P401" s="52">
        <v>0</v>
      </c>
      <c r="Q401" s="52">
        <v>0.129</v>
      </c>
      <c r="R401" s="54">
        <f t="shared" si="236"/>
        <v>0.11622325</v>
      </c>
      <c r="S401" s="54">
        <f t="shared" si="237"/>
        <v>-0.11622325</v>
      </c>
      <c r="T401" s="55">
        <f t="shared" si="238"/>
        <v>-0.47394873854742564</v>
      </c>
      <c r="U401" s="54">
        <f t="shared" si="239"/>
        <v>0</v>
      </c>
      <c r="V401" s="56">
        <v>0</v>
      </c>
      <c r="W401" s="54">
        <f t="shared" si="240"/>
        <v>0</v>
      </c>
      <c r="X401" s="56">
        <v>0</v>
      </c>
      <c r="Y401" s="54">
        <f t="shared" si="241"/>
        <v>0</v>
      </c>
      <c r="Z401" s="55">
        <v>0</v>
      </c>
      <c r="AA401" s="54">
        <f t="shared" si="243"/>
        <v>-0.11622325</v>
      </c>
      <c r="AB401" s="55">
        <f t="shared" si="244"/>
        <v>-0.47394873854742564</v>
      </c>
      <c r="AC401" s="17" t="s">
        <v>33</v>
      </c>
      <c r="AD401" s="28"/>
      <c r="AE401" s="28"/>
      <c r="AK401" s="29"/>
      <c r="AL401" s="29"/>
    </row>
    <row r="402" spans="1:38" ht="31.5" x14ac:dyDescent="0.25">
      <c r="A402" s="84" t="s">
        <v>473</v>
      </c>
      <c r="B402" s="85" t="s">
        <v>924</v>
      </c>
      <c r="C402" s="84" t="s">
        <v>925</v>
      </c>
      <c r="D402" s="52">
        <v>0.37677097799999998</v>
      </c>
      <c r="E402" s="53">
        <v>0</v>
      </c>
      <c r="F402" s="53">
        <v>0</v>
      </c>
      <c r="G402" s="54">
        <f t="shared" si="235"/>
        <v>0.37677097799999998</v>
      </c>
      <c r="H402" s="52">
        <f t="shared" si="246"/>
        <v>0.37677097799999998</v>
      </c>
      <c r="I402" s="52">
        <v>0</v>
      </c>
      <c r="J402" s="52">
        <v>0</v>
      </c>
      <c r="K402" s="52">
        <v>0</v>
      </c>
      <c r="L402" s="52">
        <v>0.37677097799999998</v>
      </c>
      <c r="M402" s="52">
        <f t="shared" si="245"/>
        <v>0</v>
      </c>
      <c r="N402" s="52">
        <v>0</v>
      </c>
      <c r="O402" s="52">
        <v>0</v>
      </c>
      <c r="P402" s="52">
        <v>0</v>
      </c>
      <c r="Q402" s="52">
        <v>0</v>
      </c>
      <c r="R402" s="54">
        <f t="shared" si="236"/>
        <v>0.37677097799999998</v>
      </c>
      <c r="S402" s="54">
        <f t="shared" si="237"/>
        <v>-0.37677097799999998</v>
      </c>
      <c r="T402" s="55">
        <f t="shared" si="238"/>
        <v>-1</v>
      </c>
      <c r="U402" s="54">
        <f t="shared" si="239"/>
        <v>0</v>
      </c>
      <c r="V402" s="56">
        <v>0</v>
      </c>
      <c r="W402" s="54">
        <f t="shared" si="240"/>
        <v>0</v>
      </c>
      <c r="X402" s="56">
        <v>0</v>
      </c>
      <c r="Y402" s="54">
        <f t="shared" si="241"/>
        <v>0</v>
      </c>
      <c r="Z402" s="55">
        <v>0</v>
      </c>
      <c r="AA402" s="54">
        <f t="shared" si="243"/>
        <v>-0.37677097799999998</v>
      </c>
      <c r="AB402" s="55">
        <f t="shared" si="244"/>
        <v>-1</v>
      </c>
      <c r="AC402" s="17" t="s">
        <v>926</v>
      </c>
      <c r="AD402" s="28"/>
      <c r="AE402" s="28"/>
      <c r="AK402" s="29"/>
      <c r="AL402" s="29"/>
    </row>
    <row r="403" spans="1:38" ht="31.5" x14ac:dyDescent="0.25">
      <c r="A403" s="84" t="s">
        <v>473</v>
      </c>
      <c r="B403" s="85" t="s">
        <v>927</v>
      </c>
      <c r="C403" s="84" t="s">
        <v>928</v>
      </c>
      <c r="D403" s="52">
        <v>0.14547141999999999</v>
      </c>
      <c r="E403" s="53">
        <v>0</v>
      </c>
      <c r="F403" s="53">
        <v>0</v>
      </c>
      <c r="G403" s="54">
        <f t="shared" si="235"/>
        <v>0.14547141999999999</v>
      </c>
      <c r="H403" s="52">
        <f t="shared" si="246"/>
        <v>0.14547141999999999</v>
      </c>
      <c r="I403" s="52">
        <v>0</v>
      </c>
      <c r="J403" s="52">
        <v>0</v>
      </c>
      <c r="K403" s="52">
        <v>0</v>
      </c>
      <c r="L403" s="52">
        <v>0.14547141999999999</v>
      </c>
      <c r="M403" s="52">
        <f t="shared" si="245"/>
        <v>0.13202</v>
      </c>
      <c r="N403" s="52">
        <v>0</v>
      </c>
      <c r="O403" s="52">
        <v>0</v>
      </c>
      <c r="P403" s="52">
        <v>0</v>
      </c>
      <c r="Q403" s="52">
        <v>0.13202</v>
      </c>
      <c r="R403" s="54">
        <f t="shared" si="236"/>
        <v>1.3451419999999992E-2</v>
      </c>
      <c r="S403" s="54">
        <f t="shared" si="237"/>
        <v>-1.3451419999999992E-2</v>
      </c>
      <c r="T403" s="55">
        <f t="shared" si="238"/>
        <v>-9.2467785081083234E-2</v>
      </c>
      <c r="U403" s="54">
        <f t="shared" si="239"/>
        <v>0</v>
      </c>
      <c r="V403" s="56">
        <v>0</v>
      </c>
      <c r="W403" s="54">
        <f t="shared" si="240"/>
        <v>0</v>
      </c>
      <c r="X403" s="56">
        <v>0</v>
      </c>
      <c r="Y403" s="54">
        <f t="shared" si="241"/>
        <v>0</v>
      </c>
      <c r="Z403" s="55">
        <v>0</v>
      </c>
      <c r="AA403" s="54">
        <f t="shared" si="243"/>
        <v>-1.3451419999999992E-2</v>
      </c>
      <c r="AB403" s="55">
        <f t="shared" si="244"/>
        <v>-9.2467785081083234E-2</v>
      </c>
      <c r="AC403" s="17" t="s">
        <v>33</v>
      </c>
      <c r="AD403" s="28"/>
      <c r="AE403" s="28"/>
      <c r="AK403" s="29"/>
      <c r="AL403" s="29"/>
    </row>
    <row r="404" spans="1:38" ht="31.5" x14ac:dyDescent="0.25">
      <c r="A404" s="84" t="s">
        <v>473</v>
      </c>
      <c r="B404" s="85" t="s">
        <v>929</v>
      </c>
      <c r="C404" s="84" t="s">
        <v>930</v>
      </c>
      <c r="D404" s="52">
        <v>0.25145773999999999</v>
      </c>
      <c r="E404" s="53">
        <v>0</v>
      </c>
      <c r="F404" s="53">
        <v>0</v>
      </c>
      <c r="G404" s="54">
        <f t="shared" si="235"/>
        <v>0.25145773999999999</v>
      </c>
      <c r="H404" s="52">
        <f t="shared" si="246"/>
        <v>0.25145773999999999</v>
      </c>
      <c r="I404" s="52">
        <v>0</v>
      </c>
      <c r="J404" s="52">
        <v>0</v>
      </c>
      <c r="K404" s="52">
        <v>0</v>
      </c>
      <c r="L404" s="52">
        <v>0.25145773999999999</v>
      </c>
      <c r="M404" s="52">
        <f t="shared" si="245"/>
        <v>0.24199999999999999</v>
      </c>
      <c r="N404" s="52">
        <v>0</v>
      </c>
      <c r="O404" s="52">
        <v>0</v>
      </c>
      <c r="P404" s="52">
        <v>0</v>
      </c>
      <c r="Q404" s="52">
        <v>0.24199999999999999</v>
      </c>
      <c r="R404" s="54">
        <f t="shared" si="236"/>
        <v>9.4577399999999923E-3</v>
      </c>
      <c r="S404" s="54">
        <f t="shared" si="237"/>
        <v>-9.4577399999999923E-3</v>
      </c>
      <c r="T404" s="55">
        <f t="shared" si="238"/>
        <v>-3.7611647985064979E-2</v>
      </c>
      <c r="U404" s="54">
        <f t="shared" si="239"/>
        <v>0</v>
      </c>
      <c r="V404" s="56">
        <v>0</v>
      </c>
      <c r="W404" s="54">
        <f t="shared" si="240"/>
        <v>0</v>
      </c>
      <c r="X404" s="56">
        <v>0</v>
      </c>
      <c r="Y404" s="54">
        <f t="shared" si="241"/>
        <v>0</v>
      </c>
      <c r="Z404" s="55">
        <v>0</v>
      </c>
      <c r="AA404" s="54">
        <f t="shared" si="243"/>
        <v>-9.4577399999999923E-3</v>
      </c>
      <c r="AB404" s="55">
        <f t="shared" si="244"/>
        <v>-3.7611647985064979E-2</v>
      </c>
      <c r="AC404" s="17" t="s">
        <v>33</v>
      </c>
      <c r="AD404" s="28"/>
      <c r="AE404" s="28"/>
      <c r="AK404" s="29"/>
      <c r="AL404" s="29"/>
    </row>
    <row r="405" spans="1:38" ht="31.5" x14ac:dyDescent="0.25">
      <c r="A405" s="84" t="s">
        <v>473</v>
      </c>
      <c r="B405" s="85" t="s">
        <v>931</v>
      </c>
      <c r="C405" s="84" t="s">
        <v>932</v>
      </c>
      <c r="D405" s="52">
        <v>0.55071323999999999</v>
      </c>
      <c r="E405" s="53">
        <v>0</v>
      </c>
      <c r="F405" s="53">
        <v>0</v>
      </c>
      <c r="G405" s="54">
        <f t="shared" si="235"/>
        <v>0.55071323999999999</v>
      </c>
      <c r="H405" s="52">
        <f t="shared" si="246"/>
        <v>0.55071323999999999</v>
      </c>
      <c r="I405" s="52">
        <v>0</v>
      </c>
      <c r="J405" s="52">
        <v>0</v>
      </c>
      <c r="K405" s="52">
        <v>0</v>
      </c>
      <c r="L405" s="52">
        <v>0.55071323999999999</v>
      </c>
      <c r="M405" s="52">
        <f t="shared" si="245"/>
        <v>0</v>
      </c>
      <c r="N405" s="52">
        <v>0</v>
      </c>
      <c r="O405" s="52">
        <v>0</v>
      </c>
      <c r="P405" s="52">
        <v>0</v>
      </c>
      <c r="Q405" s="52">
        <v>0</v>
      </c>
      <c r="R405" s="54">
        <f t="shared" si="236"/>
        <v>0.55071323999999999</v>
      </c>
      <c r="S405" s="54">
        <f t="shared" si="237"/>
        <v>-0.55071323999999999</v>
      </c>
      <c r="T405" s="55">
        <f t="shared" si="238"/>
        <v>-1</v>
      </c>
      <c r="U405" s="54">
        <f t="shared" si="239"/>
        <v>0</v>
      </c>
      <c r="V405" s="56">
        <v>0</v>
      </c>
      <c r="W405" s="54">
        <f t="shared" si="240"/>
        <v>0</v>
      </c>
      <c r="X405" s="56">
        <v>0</v>
      </c>
      <c r="Y405" s="54">
        <f t="shared" si="241"/>
        <v>0</v>
      </c>
      <c r="Z405" s="55">
        <v>0</v>
      </c>
      <c r="AA405" s="54">
        <f t="shared" si="243"/>
        <v>-0.55071323999999999</v>
      </c>
      <c r="AB405" s="55">
        <f t="shared" si="244"/>
        <v>-1</v>
      </c>
      <c r="AC405" s="17" t="s">
        <v>926</v>
      </c>
      <c r="AD405" s="28"/>
      <c r="AE405" s="28"/>
      <c r="AK405" s="29"/>
      <c r="AL405" s="29"/>
    </row>
    <row r="406" spans="1:38" ht="31.5" x14ac:dyDescent="0.25">
      <c r="A406" s="84" t="s">
        <v>473</v>
      </c>
      <c r="B406" s="85" t="s">
        <v>933</v>
      </c>
      <c r="C406" s="84" t="s">
        <v>934</v>
      </c>
      <c r="D406" s="52">
        <v>0.19326918000000001</v>
      </c>
      <c r="E406" s="53">
        <v>0</v>
      </c>
      <c r="F406" s="53">
        <v>0</v>
      </c>
      <c r="G406" s="54">
        <f t="shared" si="235"/>
        <v>0.19326918000000001</v>
      </c>
      <c r="H406" s="52">
        <f t="shared" si="246"/>
        <v>0.19326918000000001</v>
      </c>
      <c r="I406" s="52">
        <v>0</v>
      </c>
      <c r="J406" s="52">
        <v>0</v>
      </c>
      <c r="K406" s="52">
        <v>0</v>
      </c>
      <c r="L406" s="52">
        <v>0.19326918000000001</v>
      </c>
      <c r="M406" s="52">
        <f t="shared" si="245"/>
        <v>0.10199999999999999</v>
      </c>
      <c r="N406" s="52">
        <v>0</v>
      </c>
      <c r="O406" s="52">
        <v>0</v>
      </c>
      <c r="P406" s="52">
        <v>0</v>
      </c>
      <c r="Q406" s="52">
        <v>0.10199999999999999</v>
      </c>
      <c r="R406" s="54">
        <f t="shared" si="236"/>
        <v>9.1269180000000019E-2</v>
      </c>
      <c r="S406" s="54">
        <f t="shared" si="237"/>
        <v>-9.1269180000000019E-2</v>
      </c>
      <c r="T406" s="55">
        <f t="shared" si="238"/>
        <v>-0.47223866733433656</v>
      </c>
      <c r="U406" s="54">
        <f t="shared" si="239"/>
        <v>0</v>
      </c>
      <c r="V406" s="56">
        <v>0</v>
      </c>
      <c r="W406" s="54">
        <f t="shared" si="240"/>
        <v>0</v>
      </c>
      <c r="X406" s="56">
        <v>0</v>
      </c>
      <c r="Y406" s="54">
        <f t="shared" si="241"/>
        <v>0</v>
      </c>
      <c r="Z406" s="55">
        <v>0</v>
      </c>
      <c r="AA406" s="54">
        <f t="shared" si="243"/>
        <v>-9.1269180000000019E-2</v>
      </c>
      <c r="AB406" s="55">
        <f t="shared" si="244"/>
        <v>-0.47223866733433656</v>
      </c>
      <c r="AC406" s="17" t="s">
        <v>926</v>
      </c>
      <c r="AD406" s="28"/>
      <c r="AE406" s="28"/>
      <c r="AK406" s="29"/>
      <c r="AL406" s="29"/>
    </row>
    <row r="407" spans="1:38" ht="31.5" x14ac:dyDescent="0.25">
      <c r="A407" s="84" t="s">
        <v>473</v>
      </c>
      <c r="B407" s="85" t="s">
        <v>935</v>
      </c>
      <c r="C407" s="84" t="s">
        <v>936</v>
      </c>
      <c r="D407" s="52">
        <v>0.19846458</v>
      </c>
      <c r="E407" s="53">
        <v>0</v>
      </c>
      <c r="F407" s="53">
        <v>0</v>
      </c>
      <c r="G407" s="54">
        <f t="shared" si="235"/>
        <v>0.19846458</v>
      </c>
      <c r="H407" s="52">
        <f t="shared" si="246"/>
        <v>0.19846458</v>
      </c>
      <c r="I407" s="52">
        <v>0</v>
      </c>
      <c r="J407" s="52">
        <v>0</v>
      </c>
      <c r="K407" s="52">
        <v>0</v>
      </c>
      <c r="L407" s="52">
        <v>0.19846458</v>
      </c>
      <c r="M407" s="52">
        <f t="shared" si="245"/>
        <v>0.191</v>
      </c>
      <c r="N407" s="52">
        <v>0</v>
      </c>
      <c r="O407" s="52">
        <v>0</v>
      </c>
      <c r="P407" s="52">
        <v>0</v>
      </c>
      <c r="Q407" s="52">
        <v>0.191</v>
      </c>
      <c r="R407" s="54">
        <f t="shared" si="236"/>
        <v>7.4645799999999984E-3</v>
      </c>
      <c r="S407" s="54">
        <f t="shared" si="237"/>
        <v>-7.4645799999999984E-3</v>
      </c>
      <c r="T407" s="55">
        <f t="shared" si="238"/>
        <v>-3.7611648385822795E-2</v>
      </c>
      <c r="U407" s="54">
        <f t="shared" si="239"/>
        <v>0</v>
      </c>
      <c r="V407" s="56">
        <v>0</v>
      </c>
      <c r="W407" s="54">
        <f t="shared" si="240"/>
        <v>0</v>
      </c>
      <c r="X407" s="56">
        <v>0</v>
      </c>
      <c r="Y407" s="54">
        <f t="shared" si="241"/>
        <v>0</v>
      </c>
      <c r="Z407" s="55">
        <v>0</v>
      </c>
      <c r="AA407" s="54">
        <f t="shared" si="243"/>
        <v>-7.4645799999999984E-3</v>
      </c>
      <c r="AB407" s="55">
        <f t="shared" si="244"/>
        <v>-3.7611648385822795E-2</v>
      </c>
      <c r="AC407" s="17" t="s">
        <v>33</v>
      </c>
      <c r="AD407" s="28"/>
      <c r="AE407" s="28"/>
      <c r="AK407" s="29"/>
      <c r="AL407" s="29"/>
    </row>
    <row r="408" spans="1:38" ht="31.5" x14ac:dyDescent="0.25">
      <c r="A408" s="84" t="s">
        <v>473</v>
      </c>
      <c r="B408" s="85" t="s">
        <v>937</v>
      </c>
      <c r="C408" s="84" t="s">
        <v>938</v>
      </c>
      <c r="D408" s="52">
        <v>0.29717733599999996</v>
      </c>
      <c r="E408" s="68">
        <v>0</v>
      </c>
      <c r="F408" s="68">
        <v>0</v>
      </c>
      <c r="G408" s="54">
        <f t="shared" si="235"/>
        <v>0.29717733599999996</v>
      </c>
      <c r="H408" s="52">
        <f t="shared" si="246"/>
        <v>0.29717733599999996</v>
      </c>
      <c r="I408" s="52">
        <v>0</v>
      </c>
      <c r="J408" s="52">
        <v>0</v>
      </c>
      <c r="K408" s="52">
        <v>0</v>
      </c>
      <c r="L408" s="52">
        <v>0.29717733599999996</v>
      </c>
      <c r="M408" s="52">
        <f t="shared" si="245"/>
        <v>0</v>
      </c>
      <c r="N408" s="52">
        <v>0</v>
      </c>
      <c r="O408" s="52">
        <v>0</v>
      </c>
      <c r="P408" s="52">
        <v>0</v>
      </c>
      <c r="Q408" s="52">
        <v>0</v>
      </c>
      <c r="R408" s="54">
        <f t="shared" si="236"/>
        <v>0.29717733599999996</v>
      </c>
      <c r="S408" s="54">
        <f t="shared" si="237"/>
        <v>-0.29717733599999996</v>
      </c>
      <c r="T408" s="55">
        <f t="shared" si="238"/>
        <v>-1</v>
      </c>
      <c r="U408" s="54">
        <f t="shared" si="239"/>
        <v>0</v>
      </c>
      <c r="V408" s="56">
        <v>0</v>
      </c>
      <c r="W408" s="54">
        <f t="shared" si="240"/>
        <v>0</v>
      </c>
      <c r="X408" s="56">
        <v>0</v>
      </c>
      <c r="Y408" s="54">
        <f t="shared" si="241"/>
        <v>0</v>
      </c>
      <c r="Z408" s="55">
        <v>0</v>
      </c>
      <c r="AA408" s="54">
        <f t="shared" si="243"/>
        <v>-0.29717733599999996</v>
      </c>
      <c r="AB408" s="55">
        <f t="shared" si="244"/>
        <v>-1</v>
      </c>
      <c r="AC408" s="17" t="s">
        <v>939</v>
      </c>
      <c r="AD408" s="28"/>
      <c r="AE408" s="28"/>
      <c r="AK408" s="29"/>
      <c r="AL408" s="29"/>
    </row>
    <row r="409" spans="1:38" ht="31.5" x14ac:dyDescent="0.25">
      <c r="A409" s="84" t="s">
        <v>473</v>
      </c>
      <c r="B409" s="85" t="s">
        <v>940</v>
      </c>
      <c r="C409" s="84" t="s">
        <v>941</v>
      </c>
      <c r="D409" s="52">
        <v>0.43121885732999998</v>
      </c>
      <c r="E409" s="53">
        <v>0</v>
      </c>
      <c r="F409" s="53">
        <v>0</v>
      </c>
      <c r="G409" s="54">
        <f t="shared" si="235"/>
        <v>0.43121885732999998</v>
      </c>
      <c r="H409" s="52">
        <f t="shared" si="246"/>
        <v>0.43121885777500002</v>
      </c>
      <c r="I409" s="52">
        <v>0</v>
      </c>
      <c r="J409" s="52">
        <v>0</v>
      </c>
      <c r="K409" s="52">
        <v>0</v>
      </c>
      <c r="L409" s="52">
        <v>0.43121885777500002</v>
      </c>
      <c r="M409" s="52">
        <f t="shared" si="245"/>
        <v>0</v>
      </c>
      <c r="N409" s="52">
        <v>0</v>
      </c>
      <c r="O409" s="52">
        <v>0</v>
      </c>
      <c r="P409" s="52">
        <v>0</v>
      </c>
      <c r="Q409" s="52">
        <v>0</v>
      </c>
      <c r="R409" s="54">
        <f t="shared" si="236"/>
        <v>0.43121885732999998</v>
      </c>
      <c r="S409" s="54">
        <f t="shared" si="237"/>
        <v>-0.43121885777500002</v>
      </c>
      <c r="T409" s="55">
        <f t="shared" si="238"/>
        <v>-1</v>
      </c>
      <c r="U409" s="54">
        <f t="shared" si="239"/>
        <v>0</v>
      </c>
      <c r="V409" s="56">
        <v>0</v>
      </c>
      <c r="W409" s="54">
        <f t="shared" si="240"/>
        <v>0</v>
      </c>
      <c r="X409" s="56">
        <v>0</v>
      </c>
      <c r="Y409" s="54">
        <f t="shared" si="241"/>
        <v>0</v>
      </c>
      <c r="Z409" s="55">
        <v>0</v>
      </c>
      <c r="AA409" s="54">
        <f t="shared" si="243"/>
        <v>-0.43121885777500002</v>
      </c>
      <c r="AB409" s="55">
        <f t="shared" si="244"/>
        <v>-1</v>
      </c>
      <c r="AC409" s="17" t="s">
        <v>939</v>
      </c>
      <c r="AD409" s="28"/>
      <c r="AE409" s="28"/>
      <c r="AK409" s="29"/>
      <c r="AL409" s="29"/>
    </row>
    <row r="410" spans="1:38" ht="31.5" x14ac:dyDescent="0.25">
      <c r="A410" s="84" t="s">
        <v>473</v>
      </c>
      <c r="B410" s="85" t="s">
        <v>942</v>
      </c>
      <c r="C410" s="84" t="s">
        <v>943</v>
      </c>
      <c r="D410" s="52">
        <v>1.9264572599999998</v>
      </c>
      <c r="E410" s="53">
        <v>0</v>
      </c>
      <c r="F410" s="53">
        <v>0</v>
      </c>
      <c r="G410" s="54">
        <f t="shared" si="235"/>
        <v>1.9264572599999998</v>
      </c>
      <c r="H410" s="52">
        <f t="shared" si="246"/>
        <v>1.9264572599999998</v>
      </c>
      <c r="I410" s="52">
        <v>0</v>
      </c>
      <c r="J410" s="52">
        <v>0</v>
      </c>
      <c r="K410" s="52">
        <v>0</v>
      </c>
      <c r="L410" s="52">
        <v>1.9264572599999998</v>
      </c>
      <c r="M410" s="52">
        <f t="shared" si="245"/>
        <v>0</v>
      </c>
      <c r="N410" s="52">
        <v>0</v>
      </c>
      <c r="O410" s="52">
        <v>0</v>
      </c>
      <c r="P410" s="52">
        <v>0</v>
      </c>
      <c r="Q410" s="52">
        <v>0</v>
      </c>
      <c r="R410" s="54">
        <f t="shared" si="236"/>
        <v>1.9264572599999998</v>
      </c>
      <c r="S410" s="54">
        <f t="shared" si="237"/>
        <v>-1.9264572599999998</v>
      </c>
      <c r="T410" s="55">
        <f t="shared" si="238"/>
        <v>-1</v>
      </c>
      <c r="U410" s="54">
        <f t="shared" si="239"/>
        <v>0</v>
      </c>
      <c r="V410" s="56">
        <v>0</v>
      </c>
      <c r="W410" s="54">
        <f t="shared" si="240"/>
        <v>0</v>
      </c>
      <c r="X410" s="56">
        <v>0</v>
      </c>
      <c r="Y410" s="54">
        <f t="shared" si="241"/>
        <v>0</v>
      </c>
      <c r="Z410" s="55">
        <v>0</v>
      </c>
      <c r="AA410" s="54">
        <f t="shared" si="243"/>
        <v>-1.9264572599999998</v>
      </c>
      <c r="AB410" s="55">
        <f t="shared" si="244"/>
        <v>-1</v>
      </c>
      <c r="AC410" s="17" t="s">
        <v>944</v>
      </c>
      <c r="AD410" s="28"/>
      <c r="AE410" s="28"/>
      <c r="AK410" s="29"/>
      <c r="AL410" s="29"/>
    </row>
    <row r="411" spans="1:38" ht="47.25" x14ac:dyDescent="0.25">
      <c r="A411" s="84" t="s">
        <v>473</v>
      </c>
      <c r="B411" s="85" t="s">
        <v>945</v>
      </c>
      <c r="C411" s="84" t="s">
        <v>946</v>
      </c>
      <c r="D411" s="52">
        <v>0.82399169999999999</v>
      </c>
      <c r="E411" s="53">
        <v>0</v>
      </c>
      <c r="F411" s="53">
        <v>0</v>
      </c>
      <c r="G411" s="54">
        <f t="shared" si="235"/>
        <v>0.82399169999999999</v>
      </c>
      <c r="H411" s="52">
        <f t="shared" si="246"/>
        <v>0.82399169999999999</v>
      </c>
      <c r="I411" s="52">
        <v>0</v>
      </c>
      <c r="J411" s="52">
        <v>0</v>
      </c>
      <c r="K411" s="52">
        <v>0</v>
      </c>
      <c r="L411" s="52">
        <v>0.82399169999999999</v>
      </c>
      <c r="M411" s="52">
        <f t="shared" si="245"/>
        <v>0.745</v>
      </c>
      <c r="N411" s="52">
        <v>0</v>
      </c>
      <c r="O411" s="52">
        <v>0</v>
      </c>
      <c r="P411" s="52">
        <v>0</v>
      </c>
      <c r="Q411" s="52">
        <v>0.745</v>
      </c>
      <c r="R411" s="54">
        <f t="shared" si="236"/>
        <v>7.8991699999999998E-2</v>
      </c>
      <c r="S411" s="54">
        <f t="shared" si="237"/>
        <v>-7.8991699999999998E-2</v>
      </c>
      <c r="T411" s="55">
        <f t="shared" si="238"/>
        <v>-9.5864679219463012E-2</v>
      </c>
      <c r="U411" s="54">
        <f t="shared" si="239"/>
        <v>0</v>
      </c>
      <c r="V411" s="56">
        <v>0</v>
      </c>
      <c r="W411" s="54">
        <f t="shared" si="240"/>
        <v>0</v>
      </c>
      <c r="X411" s="56">
        <v>0</v>
      </c>
      <c r="Y411" s="54">
        <f t="shared" si="241"/>
        <v>0</v>
      </c>
      <c r="Z411" s="55">
        <v>0</v>
      </c>
      <c r="AA411" s="54">
        <f t="shared" si="243"/>
        <v>-7.8991699999999998E-2</v>
      </c>
      <c r="AB411" s="55">
        <f t="shared" si="244"/>
        <v>-9.5864679219463012E-2</v>
      </c>
      <c r="AC411" s="17" t="s">
        <v>33</v>
      </c>
      <c r="AD411" s="28"/>
      <c r="AE411" s="28"/>
      <c r="AK411" s="29"/>
      <c r="AL411" s="29"/>
    </row>
    <row r="412" spans="1:38" ht="63" x14ac:dyDescent="0.25">
      <c r="A412" s="84" t="s">
        <v>473</v>
      </c>
      <c r="B412" s="85" t="s">
        <v>947</v>
      </c>
      <c r="C412" s="84" t="s">
        <v>948</v>
      </c>
      <c r="D412" s="52">
        <v>1.2468979</v>
      </c>
      <c r="E412" s="53">
        <v>0</v>
      </c>
      <c r="F412" s="53">
        <v>0</v>
      </c>
      <c r="G412" s="54">
        <f t="shared" si="235"/>
        <v>1.2468979</v>
      </c>
      <c r="H412" s="52">
        <f t="shared" si="246"/>
        <v>1.2468979</v>
      </c>
      <c r="I412" s="52">
        <v>0</v>
      </c>
      <c r="J412" s="52">
        <v>0</v>
      </c>
      <c r="K412" s="52">
        <v>0</v>
      </c>
      <c r="L412" s="52">
        <v>1.2468979</v>
      </c>
      <c r="M412" s="52">
        <f t="shared" si="245"/>
        <v>1.0513204</v>
      </c>
      <c r="N412" s="52">
        <v>0</v>
      </c>
      <c r="O412" s="52">
        <v>0</v>
      </c>
      <c r="P412" s="52">
        <v>0</v>
      </c>
      <c r="Q412" s="52">
        <v>1.0513204</v>
      </c>
      <c r="R412" s="54">
        <f t="shared" si="236"/>
        <v>0.19557749999999996</v>
      </c>
      <c r="S412" s="54">
        <f t="shared" si="237"/>
        <v>-0.19557749999999996</v>
      </c>
      <c r="T412" s="55">
        <f t="shared" si="238"/>
        <v>-0.15685125462156924</v>
      </c>
      <c r="U412" s="54">
        <f t="shared" si="239"/>
        <v>0</v>
      </c>
      <c r="V412" s="56">
        <v>0</v>
      </c>
      <c r="W412" s="54">
        <f t="shared" si="240"/>
        <v>0</v>
      </c>
      <c r="X412" s="56">
        <v>0</v>
      </c>
      <c r="Y412" s="54">
        <f t="shared" si="241"/>
        <v>0</v>
      </c>
      <c r="Z412" s="55">
        <v>0</v>
      </c>
      <c r="AA412" s="54">
        <f t="shared" si="243"/>
        <v>-0.19557749999999996</v>
      </c>
      <c r="AB412" s="55">
        <f t="shared" si="244"/>
        <v>-0.15685125462156924</v>
      </c>
      <c r="AC412" s="57" t="s">
        <v>949</v>
      </c>
      <c r="AD412" s="28"/>
      <c r="AE412" s="28"/>
      <c r="AK412" s="29"/>
      <c r="AL412" s="29"/>
    </row>
    <row r="413" spans="1:38" ht="47.25" x14ac:dyDescent="0.25">
      <c r="A413" s="84" t="s">
        <v>473</v>
      </c>
      <c r="B413" s="85" t="s">
        <v>950</v>
      </c>
      <c r="C413" s="84" t="s">
        <v>951</v>
      </c>
      <c r="D413" s="52">
        <v>0.84789057000000001</v>
      </c>
      <c r="E413" s="53">
        <v>0</v>
      </c>
      <c r="F413" s="53">
        <v>0</v>
      </c>
      <c r="G413" s="54">
        <f t="shared" si="235"/>
        <v>0.84789057000000001</v>
      </c>
      <c r="H413" s="52">
        <f t="shared" si="246"/>
        <v>0.84789057000000001</v>
      </c>
      <c r="I413" s="52">
        <v>0</v>
      </c>
      <c r="J413" s="52">
        <v>0</v>
      </c>
      <c r="K413" s="52">
        <v>0</v>
      </c>
      <c r="L413" s="52">
        <v>0.84789057000000001</v>
      </c>
      <c r="M413" s="52">
        <f t="shared" si="245"/>
        <v>0.81699999999999995</v>
      </c>
      <c r="N413" s="52">
        <v>0</v>
      </c>
      <c r="O413" s="52">
        <v>0</v>
      </c>
      <c r="P413" s="52">
        <v>0</v>
      </c>
      <c r="Q413" s="52">
        <v>0.81699999999999995</v>
      </c>
      <c r="R413" s="54">
        <f t="shared" si="236"/>
        <v>3.0890570000000062E-2</v>
      </c>
      <c r="S413" s="54">
        <f t="shared" si="237"/>
        <v>-3.0890570000000062E-2</v>
      </c>
      <c r="T413" s="55">
        <f t="shared" si="238"/>
        <v>-3.6432260356427909E-2</v>
      </c>
      <c r="U413" s="54">
        <f t="shared" si="239"/>
        <v>0</v>
      </c>
      <c r="V413" s="56">
        <v>0</v>
      </c>
      <c r="W413" s="54">
        <f t="shared" si="240"/>
        <v>0</v>
      </c>
      <c r="X413" s="56">
        <v>0</v>
      </c>
      <c r="Y413" s="54">
        <f t="shared" si="241"/>
        <v>0</v>
      </c>
      <c r="Z413" s="55">
        <v>0</v>
      </c>
      <c r="AA413" s="54">
        <f t="shared" si="243"/>
        <v>-3.0890570000000062E-2</v>
      </c>
      <c r="AB413" s="55">
        <f t="shared" si="244"/>
        <v>-3.6432260356427909E-2</v>
      </c>
      <c r="AC413" s="72" t="s">
        <v>33</v>
      </c>
      <c r="AD413" s="28"/>
      <c r="AE413" s="28"/>
      <c r="AK413" s="29"/>
      <c r="AL413" s="29"/>
    </row>
    <row r="414" spans="1:38" ht="31.5" x14ac:dyDescent="0.25">
      <c r="A414" s="84" t="s">
        <v>473</v>
      </c>
      <c r="B414" s="85" t="s">
        <v>952</v>
      </c>
      <c r="C414" s="84" t="s">
        <v>953</v>
      </c>
      <c r="D414" s="52">
        <v>0.19950366</v>
      </c>
      <c r="E414" s="53">
        <v>0</v>
      </c>
      <c r="F414" s="53">
        <v>0</v>
      </c>
      <c r="G414" s="54">
        <f t="shared" si="235"/>
        <v>0.19950366</v>
      </c>
      <c r="H414" s="52">
        <f t="shared" si="246"/>
        <v>0.19950366</v>
      </c>
      <c r="I414" s="52">
        <v>0</v>
      </c>
      <c r="J414" s="52">
        <v>0</v>
      </c>
      <c r="K414" s="52">
        <v>0</v>
      </c>
      <c r="L414" s="52">
        <v>0.19950366</v>
      </c>
      <c r="M414" s="52">
        <f t="shared" si="245"/>
        <v>0</v>
      </c>
      <c r="N414" s="52">
        <v>0</v>
      </c>
      <c r="O414" s="52">
        <v>0</v>
      </c>
      <c r="P414" s="52">
        <v>0</v>
      </c>
      <c r="Q414" s="52">
        <v>0</v>
      </c>
      <c r="R414" s="54">
        <f t="shared" si="236"/>
        <v>0.19950366</v>
      </c>
      <c r="S414" s="54">
        <f t="shared" si="237"/>
        <v>-0.19950366</v>
      </c>
      <c r="T414" s="55">
        <f t="shared" si="238"/>
        <v>-1</v>
      </c>
      <c r="U414" s="54">
        <f t="shared" si="239"/>
        <v>0</v>
      </c>
      <c r="V414" s="56">
        <v>0</v>
      </c>
      <c r="W414" s="54">
        <f t="shared" si="240"/>
        <v>0</v>
      </c>
      <c r="X414" s="56">
        <v>0</v>
      </c>
      <c r="Y414" s="54">
        <f t="shared" si="241"/>
        <v>0</v>
      </c>
      <c r="Z414" s="55">
        <v>0</v>
      </c>
      <c r="AA414" s="54">
        <f t="shared" si="243"/>
        <v>-0.19950366</v>
      </c>
      <c r="AB414" s="55">
        <f t="shared" si="244"/>
        <v>-1</v>
      </c>
      <c r="AC414" s="17" t="s">
        <v>944</v>
      </c>
      <c r="AD414" s="28"/>
      <c r="AE414" s="28"/>
      <c r="AK414" s="29"/>
      <c r="AL414" s="29"/>
    </row>
    <row r="415" spans="1:38" ht="47.25" x14ac:dyDescent="0.25">
      <c r="A415" s="84" t="s">
        <v>473</v>
      </c>
      <c r="B415" s="85" t="s">
        <v>954</v>
      </c>
      <c r="C415" s="84" t="s">
        <v>955</v>
      </c>
      <c r="D415" s="52">
        <v>1.4935976519999998</v>
      </c>
      <c r="E415" s="68">
        <v>0</v>
      </c>
      <c r="F415" s="68">
        <v>0.26</v>
      </c>
      <c r="G415" s="54">
        <f t="shared" si="235"/>
        <v>1.2335976519999998</v>
      </c>
      <c r="H415" s="52">
        <f t="shared" si="246"/>
        <v>1.2335976519999998</v>
      </c>
      <c r="I415" s="52">
        <v>0</v>
      </c>
      <c r="J415" s="52">
        <v>0</v>
      </c>
      <c r="K415" s="52">
        <v>0</v>
      </c>
      <c r="L415" s="52">
        <v>1.2335976519999998</v>
      </c>
      <c r="M415" s="52">
        <f t="shared" si="245"/>
        <v>0</v>
      </c>
      <c r="N415" s="52">
        <v>0</v>
      </c>
      <c r="O415" s="52">
        <v>0</v>
      </c>
      <c r="P415" s="52">
        <v>0</v>
      </c>
      <c r="Q415" s="52">
        <v>0</v>
      </c>
      <c r="R415" s="54">
        <f t="shared" si="236"/>
        <v>1.2335976519999998</v>
      </c>
      <c r="S415" s="54">
        <f t="shared" si="237"/>
        <v>-1.2335976519999998</v>
      </c>
      <c r="T415" s="55">
        <f t="shared" si="238"/>
        <v>-1</v>
      </c>
      <c r="U415" s="54">
        <f t="shared" si="239"/>
        <v>0</v>
      </c>
      <c r="V415" s="56">
        <v>0</v>
      </c>
      <c r="W415" s="54">
        <f t="shared" si="240"/>
        <v>0</v>
      </c>
      <c r="X415" s="56">
        <v>0</v>
      </c>
      <c r="Y415" s="54">
        <f t="shared" si="241"/>
        <v>0</v>
      </c>
      <c r="Z415" s="55">
        <v>0</v>
      </c>
      <c r="AA415" s="54">
        <f t="shared" si="243"/>
        <v>-1.2335976519999998</v>
      </c>
      <c r="AB415" s="55">
        <f t="shared" si="244"/>
        <v>-1</v>
      </c>
      <c r="AC415" s="71" t="s">
        <v>944</v>
      </c>
      <c r="AD415" s="28"/>
      <c r="AE415" s="28"/>
      <c r="AK415" s="29"/>
      <c r="AL415" s="29"/>
    </row>
    <row r="416" spans="1:38" ht="31.5" x14ac:dyDescent="0.25">
      <c r="A416" s="84" t="s">
        <v>473</v>
      </c>
      <c r="B416" s="85" t="s">
        <v>956</v>
      </c>
      <c r="C416" s="84" t="s">
        <v>957</v>
      </c>
      <c r="D416" s="52">
        <v>0.118870936</v>
      </c>
      <c r="E416" s="68">
        <v>0</v>
      </c>
      <c r="F416" s="68">
        <v>0</v>
      </c>
      <c r="G416" s="54">
        <f t="shared" si="235"/>
        <v>0.118870936</v>
      </c>
      <c r="H416" s="52">
        <f t="shared" si="246"/>
        <v>0.118870936</v>
      </c>
      <c r="I416" s="52">
        <v>0</v>
      </c>
      <c r="J416" s="52">
        <v>0</v>
      </c>
      <c r="K416" s="52">
        <v>0</v>
      </c>
      <c r="L416" s="52">
        <v>0.118870936</v>
      </c>
      <c r="M416" s="52">
        <f t="shared" si="245"/>
        <v>0</v>
      </c>
      <c r="N416" s="52">
        <v>0</v>
      </c>
      <c r="O416" s="52">
        <v>0</v>
      </c>
      <c r="P416" s="52">
        <v>0</v>
      </c>
      <c r="Q416" s="52">
        <v>0</v>
      </c>
      <c r="R416" s="54">
        <f t="shared" si="236"/>
        <v>0.118870936</v>
      </c>
      <c r="S416" s="54">
        <f t="shared" si="237"/>
        <v>-0.118870936</v>
      </c>
      <c r="T416" s="55">
        <f t="shared" si="238"/>
        <v>-1</v>
      </c>
      <c r="U416" s="54">
        <f t="shared" si="239"/>
        <v>0</v>
      </c>
      <c r="V416" s="56">
        <v>0</v>
      </c>
      <c r="W416" s="54">
        <f t="shared" si="240"/>
        <v>0</v>
      </c>
      <c r="X416" s="56">
        <v>0</v>
      </c>
      <c r="Y416" s="54">
        <f t="shared" si="241"/>
        <v>0</v>
      </c>
      <c r="Z416" s="55">
        <v>0</v>
      </c>
      <c r="AA416" s="54">
        <f t="shared" si="243"/>
        <v>-0.118870936</v>
      </c>
      <c r="AB416" s="55">
        <f t="shared" si="244"/>
        <v>-1</v>
      </c>
      <c r="AC416" s="17" t="s">
        <v>944</v>
      </c>
      <c r="AD416" s="28"/>
      <c r="AE416" s="28"/>
      <c r="AK416" s="29"/>
      <c r="AL416" s="29"/>
    </row>
    <row r="417" spans="1:38" ht="31.5" x14ac:dyDescent="0.25">
      <c r="A417" s="89" t="s">
        <v>473</v>
      </c>
      <c r="B417" s="85" t="s">
        <v>958</v>
      </c>
      <c r="C417" s="89" t="s">
        <v>959</v>
      </c>
      <c r="D417" s="52" t="s">
        <v>33</v>
      </c>
      <c r="E417" s="53" t="s">
        <v>33</v>
      </c>
      <c r="F417" s="53" t="s">
        <v>33</v>
      </c>
      <c r="G417" s="54" t="s">
        <v>33</v>
      </c>
      <c r="H417" s="52" t="s">
        <v>33</v>
      </c>
      <c r="I417" s="52" t="s">
        <v>33</v>
      </c>
      <c r="J417" s="52" t="s">
        <v>33</v>
      </c>
      <c r="K417" s="52" t="s">
        <v>33</v>
      </c>
      <c r="L417" s="52" t="s">
        <v>33</v>
      </c>
      <c r="M417" s="52">
        <f t="shared" si="245"/>
        <v>4.9500000000000002E-2</v>
      </c>
      <c r="N417" s="52">
        <v>0</v>
      </c>
      <c r="O417" s="52">
        <v>0</v>
      </c>
      <c r="P417" s="52">
        <v>0</v>
      </c>
      <c r="Q417" s="52">
        <v>4.9500000000000002E-2</v>
      </c>
      <c r="R417" s="54" t="s">
        <v>33</v>
      </c>
      <c r="S417" s="54" t="s">
        <v>33</v>
      </c>
      <c r="T417" s="55" t="s">
        <v>33</v>
      </c>
      <c r="U417" s="54" t="s">
        <v>33</v>
      </c>
      <c r="V417" s="56" t="s">
        <v>33</v>
      </c>
      <c r="W417" s="54" t="s">
        <v>33</v>
      </c>
      <c r="X417" s="56" t="s">
        <v>33</v>
      </c>
      <c r="Y417" s="54" t="s">
        <v>33</v>
      </c>
      <c r="Z417" s="55" t="s">
        <v>33</v>
      </c>
      <c r="AA417" s="54" t="s">
        <v>33</v>
      </c>
      <c r="AB417" s="55" t="s">
        <v>33</v>
      </c>
      <c r="AC417" s="17" t="s">
        <v>960</v>
      </c>
      <c r="AD417" s="28"/>
      <c r="AE417" s="28"/>
      <c r="AK417" s="29"/>
      <c r="AL417" s="29"/>
    </row>
    <row r="418" spans="1:38" ht="31.5" x14ac:dyDescent="0.25">
      <c r="A418" s="89" t="s">
        <v>473</v>
      </c>
      <c r="B418" s="85" t="s">
        <v>961</v>
      </c>
      <c r="C418" s="89" t="s">
        <v>962</v>
      </c>
      <c r="D418" s="52" t="s">
        <v>33</v>
      </c>
      <c r="E418" s="53" t="s">
        <v>33</v>
      </c>
      <c r="F418" s="53" t="s">
        <v>33</v>
      </c>
      <c r="G418" s="54" t="s">
        <v>33</v>
      </c>
      <c r="H418" s="52" t="s">
        <v>33</v>
      </c>
      <c r="I418" s="52" t="s">
        <v>33</v>
      </c>
      <c r="J418" s="52" t="s">
        <v>33</v>
      </c>
      <c r="K418" s="52" t="s">
        <v>33</v>
      </c>
      <c r="L418" s="52" t="s">
        <v>33</v>
      </c>
      <c r="M418" s="52">
        <f t="shared" si="245"/>
        <v>5.8999999999999997E-2</v>
      </c>
      <c r="N418" s="52">
        <v>0</v>
      </c>
      <c r="O418" s="52">
        <v>0</v>
      </c>
      <c r="P418" s="52">
        <v>0</v>
      </c>
      <c r="Q418" s="52">
        <v>5.8999999999999997E-2</v>
      </c>
      <c r="R418" s="54" t="s">
        <v>33</v>
      </c>
      <c r="S418" s="54" t="s">
        <v>33</v>
      </c>
      <c r="T418" s="55" t="s">
        <v>33</v>
      </c>
      <c r="U418" s="54" t="s">
        <v>33</v>
      </c>
      <c r="V418" s="56" t="s">
        <v>33</v>
      </c>
      <c r="W418" s="54" t="s">
        <v>33</v>
      </c>
      <c r="X418" s="56" t="s">
        <v>33</v>
      </c>
      <c r="Y418" s="54" t="s">
        <v>33</v>
      </c>
      <c r="Z418" s="55" t="s">
        <v>33</v>
      </c>
      <c r="AA418" s="54" t="s">
        <v>33</v>
      </c>
      <c r="AB418" s="55" t="s">
        <v>33</v>
      </c>
      <c r="AC418" s="17" t="s">
        <v>963</v>
      </c>
      <c r="AD418" s="28"/>
      <c r="AE418" s="28"/>
      <c r="AK418" s="29"/>
      <c r="AL418" s="29"/>
    </row>
    <row r="419" spans="1:38" ht="31.5" x14ac:dyDescent="0.25">
      <c r="A419" s="89" t="s">
        <v>473</v>
      </c>
      <c r="B419" s="85" t="s">
        <v>964</v>
      </c>
      <c r="C419" s="89" t="s">
        <v>965</v>
      </c>
      <c r="D419" s="52" t="s">
        <v>33</v>
      </c>
      <c r="E419" s="53" t="s">
        <v>33</v>
      </c>
      <c r="F419" s="53" t="s">
        <v>33</v>
      </c>
      <c r="G419" s="54" t="s">
        <v>33</v>
      </c>
      <c r="H419" s="52" t="s">
        <v>33</v>
      </c>
      <c r="I419" s="52" t="s">
        <v>33</v>
      </c>
      <c r="J419" s="52" t="s">
        <v>33</v>
      </c>
      <c r="K419" s="52" t="s">
        <v>33</v>
      </c>
      <c r="L419" s="52" t="s">
        <v>33</v>
      </c>
      <c r="M419" s="52">
        <f t="shared" si="245"/>
        <v>1.2375</v>
      </c>
      <c r="N419" s="52">
        <v>0</v>
      </c>
      <c r="O419" s="52">
        <v>0</v>
      </c>
      <c r="P419" s="52">
        <v>0</v>
      </c>
      <c r="Q419" s="52">
        <v>1.2375</v>
      </c>
      <c r="R419" s="54" t="s">
        <v>33</v>
      </c>
      <c r="S419" s="54" t="s">
        <v>33</v>
      </c>
      <c r="T419" s="55" t="s">
        <v>33</v>
      </c>
      <c r="U419" s="54" t="s">
        <v>33</v>
      </c>
      <c r="V419" s="56" t="s">
        <v>33</v>
      </c>
      <c r="W419" s="54" t="s">
        <v>33</v>
      </c>
      <c r="X419" s="56" t="s">
        <v>33</v>
      </c>
      <c r="Y419" s="54" t="s">
        <v>33</v>
      </c>
      <c r="Z419" s="55" t="s">
        <v>33</v>
      </c>
      <c r="AA419" s="54" t="s">
        <v>33</v>
      </c>
      <c r="AB419" s="55" t="s">
        <v>33</v>
      </c>
      <c r="AC419" s="17" t="s">
        <v>963</v>
      </c>
      <c r="AD419" s="28"/>
      <c r="AE419" s="28"/>
      <c r="AK419" s="29"/>
      <c r="AL419" s="29"/>
    </row>
    <row r="420" spans="1:38" ht="31.5" x14ac:dyDescent="0.25">
      <c r="A420" s="89" t="s">
        <v>473</v>
      </c>
      <c r="B420" s="85" t="s">
        <v>966</v>
      </c>
      <c r="C420" s="89" t="s">
        <v>967</v>
      </c>
      <c r="D420" s="52" t="s">
        <v>33</v>
      </c>
      <c r="E420" s="53" t="s">
        <v>33</v>
      </c>
      <c r="F420" s="53" t="s">
        <v>33</v>
      </c>
      <c r="G420" s="54" t="s">
        <v>33</v>
      </c>
      <c r="H420" s="52" t="s">
        <v>33</v>
      </c>
      <c r="I420" s="52" t="s">
        <v>33</v>
      </c>
      <c r="J420" s="52" t="s">
        <v>33</v>
      </c>
      <c r="K420" s="52" t="s">
        <v>33</v>
      </c>
      <c r="L420" s="52" t="s">
        <v>33</v>
      </c>
      <c r="M420" s="52">
        <f t="shared" si="245"/>
        <v>0.69299999999999995</v>
      </c>
      <c r="N420" s="52">
        <v>0</v>
      </c>
      <c r="O420" s="52">
        <v>0</v>
      </c>
      <c r="P420" s="52">
        <v>0</v>
      </c>
      <c r="Q420" s="52">
        <v>0.69299999999999995</v>
      </c>
      <c r="R420" s="54" t="s">
        <v>33</v>
      </c>
      <c r="S420" s="54" t="s">
        <v>33</v>
      </c>
      <c r="T420" s="55" t="s">
        <v>33</v>
      </c>
      <c r="U420" s="54" t="s">
        <v>33</v>
      </c>
      <c r="V420" s="56" t="s">
        <v>33</v>
      </c>
      <c r="W420" s="54" t="s">
        <v>33</v>
      </c>
      <c r="X420" s="56" t="s">
        <v>33</v>
      </c>
      <c r="Y420" s="54" t="s">
        <v>33</v>
      </c>
      <c r="Z420" s="55" t="s">
        <v>33</v>
      </c>
      <c r="AA420" s="54" t="s">
        <v>33</v>
      </c>
      <c r="AB420" s="55" t="s">
        <v>33</v>
      </c>
      <c r="AC420" s="17" t="s">
        <v>963</v>
      </c>
      <c r="AD420" s="28"/>
      <c r="AE420" s="28"/>
      <c r="AK420" s="29"/>
      <c r="AL420" s="29"/>
    </row>
    <row r="421" spans="1:38" ht="31.5" x14ac:dyDescent="0.25">
      <c r="A421" s="89" t="s">
        <v>473</v>
      </c>
      <c r="B421" s="85" t="s">
        <v>968</v>
      </c>
      <c r="C421" s="89" t="s">
        <v>969</v>
      </c>
      <c r="D421" s="52" t="s">
        <v>33</v>
      </c>
      <c r="E421" s="61" t="s">
        <v>33</v>
      </c>
      <c r="F421" s="61" t="s">
        <v>33</v>
      </c>
      <c r="G421" s="54" t="s">
        <v>33</v>
      </c>
      <c r="H421" s="52" t="s">
        <v>33</v>
      </c>
      <c r="I421" s="52" t="s">
        <v>33</v>
      </c>
      <c r="J421" s="52" t="s">
        <v>33</v>
      </c>
      <c r="K421" s="52" t="s">
        <v>33</v>
      </c>
      <c r="L421" s="52" t="s">
        <v>33</v>
      </c>
      <c r="M421" s="52">
        <f t="shared" si="245"/>
        <v>0.2475</v>
      </c>
      <c r="N421" s="52">
        <v>0</v>
      </c>
      <c r="O421" s="52">
        <v>0</v>
      </c>
      <c r="P421" s="52">
        <v>0</v>
      </c>
      <c r="Q421" s="52">
        <v>0.2475</v>
      </c>
      <c r="R421" s="54" t="s">
        <v>33</v>
      </c>
      <c r="S421" s="54" t="s">
        <v>33</v>
      </c>
      <c r="T421" s="55" t="s">
        <v>33</v>
      </c>
      <c r="U421" s="54" t="s">
        <v>33</v>
      </c>
      <c r="V421" s="56" t="s">
        <v>33</v>
      </c>
      <c r="W421" s="54" t="s">
        <v>33</v>
      </c>
      <c r="X421" s="56" t="s">
        <v>33</v>
      </c>
      <c r="Y421" s="54" t="s">
        <v>33</v>
      </c>
      <c r="Z421" s="55" t="s">
        <v>33</v>
      </c>
      <c r="AA421" s="54" t="s">
        <v>33</v>
      </c>
      <c r="AB421" s="55" t="s">
        <v>33</v>
      </c>
      <c r="AC421" s="17" t="s">
        <v>963</v>
      </c>
      <c r="AD421" s="28"/>
      <c r="AE421" s="28"/>
      <c r="AK421" s="29"/>
      <c r="AL421" s="29"/>
    </row>
    <row r="422" spans="1:38" ht="47.25" x14ac:dyDescent="0.25">
      <c r="A422" s="89" t="s">
        <v>473</v>
      </c>
      <c r="B422" s="85" t="s">
        <v>970</v>
      </c>
      <c r="C422" s="89" t="s">
        <v>971</v>
      </c>
      <c r="D422" s="52">
        <v>0.158</v>
      </c>
      <c r="E422" s="68">
        <v>0</v>
      </c>
      <c r="F422" s="68">
        <v>0.158</v>
      </c>
      <c r="G422" s="54">
        <f t="shared" ref="G422:G431" si="247">D422-F422</f>
        <v>0</v>
      </c>
      <c r="H422" s="52">
        <f>I422+J422+K422+L422</f>
        <v>0</v>
      </c>
      <c r="I422" s="52">
        <v>0</v>
      </c>
      <c r="J422" s="52">
        <v>0</v>
      </c>
      <c r="K422" s="52">
        <v>0</v>
      </c>
      <c r="L422" s="52">
        <v>0</v>
      </c>
      <c r="M422" s="52">
        <f t="shared" si="245"/>
        <v>0</v>
      </c>
      <c r="N422" s="52">
        <v>0</v>
      </c>
      <c r="O422" s="52">
        <v>0</v>
      </c>
      <c r="P422" s="52">
        <v>0</v>
      </c>
      <c r="Q422" s="52">
        <v>0</v>
      </c>
      <c r="R422" s="54">
        <f t="shared" ref="R422:R431" si="248">G422-M422</f>
        <v>0</v>
      </c>
      <c r="S422" s="54">
        <f t="shared" ref="S422:S428" si="249">M422-H422</f>
        <v>0</v>
      </c>
      <c r="T422" s="55">
        <v>0</v>
      </c>
      <c r="U422" s="54">
        <f t="shared" ref="U422:U428" si="250">N422-I422</f>
        <v>0</v>
      </c>
      <c r="V422" s="56">
        <v>0</v>
      </c>
      <c r="W422" s="54">
        <f t="shared" ref="W422:W428" si="251">O422-J422</f>
        <v>0</v>
      </c>
      <c r="X422" s="56">
        <v>0</v>
      </c>
      <c r="Y422" s="54">
        <f t="shared" ref="Y422:Y428" si="252">P422-K422</f>
        <v>0</v>
      </c>
      <c r="Z422" s="55">
        <v>0</v>
      </c>
      <c r="AA422" s="54">
        <f t="shared" ref="AA422:AA428" si="253">Q422-L422</f>
        <v>0</v>
      </c>
      <c r="AB422" s="55">
        <v>0</v>
      </c>
      <c r="AC422" s="17" t="s">
        <v>33</v>
      </c>
      <c r="AD422" s="28"/>
      <c r="AE422" s="28"/>
      <c r="AK422" s="29"/>
      <c r="AL422" s="29"/>
    </row>
    <row r="423" spans="1:38" ht="94.5" x14ac:dyDescent="0.25">
      <c r="A423" s="89" t="s">
        <v>473</v>
      </c>
      <c r="B423" s="85" t="s">
        <v>972</v>
      </c>
      <c r="C423" s="89" t="s">
        <v>973</v>
      </c>
      <c r="D423" s="52">
        <v>73.050000000000011</v>
      </c>
      <c r="E423" s="53">
        <v>0</v>
      </c>
      <c r="F423" s="53">
        <v>73.050000000000011</v>
      </c>
      <c r="G423" s="54">
        <f t="shared" si="247"/>
        <v>0</v>
      </c>
      <c r="H423" s="52">
        <f t="shared" ref="H423:H431" si="254">I423+J423+K423+L423</f>
        <v>0</v>
      </c>
      <c r="I423" s="52">
        <v>0</v>
      </c>
      <c r="J423" s="52">
        <v>0</v>
      </c>
      <c r="K423" s="52">
        <v>0</v>
      </c>
      <c r="L423" s="52">
        <v>0</v>
      </c>
      <c r="M423" s="52">
        <f t="shared" si="245"/>
        <v>0</v>
      </c>
      <c r="N423" s="52">
        <v>0</v>
      </c>
      <c r="O423" s="52">
        <v>0</v>
      </c>
      <c r="P423" s="52">
        <v>0</v>
      </c>
      <c r="Q423" s="52">
        <v>0</v>
      </c>
      <c r="R423" s="54">
        <f t="shared" si="248"/>
        <v>0</v>
      </c>
      <c r="S423" s="54">
        <f t="shared" si="249"/>
        <v>0</v>
      </c>
      <c r="T423" s="55">
        <v>0</v>
      </c>
      <c r="U423" s="54">
        <f t="shared" si="250"/>
        <v>0</v>
      </c>
      <c r="V423" s="56">
        <v>0</v>
      </c>
      <c r="W423" s="54">
        <f t="shared" si="251"/>
        <v>0</v>
      </c>
      <c r="X423" s="56">
        <v>0</v>
      </c>
      <c r="Y423" s="54">
        <f t="shared" si="252"/>
        <v>0</v>
      </c>
      <c r="Z423" s="55">
        <v>0</v>
      </c>
      <c r="AA423" s="54">
        <f t="shared" si="253"/>
        <v>0</v>
      </c>
      <c r="AB423" s="55">
        <v>0</v>
      </c>
      <c r="AC423" s="17" t="s">
        <v>33</v>
      </c>
      <c r="AD423" s="28"/>
      <c r="AE423" s="28"/>
      <c r="AK423" s="29"/>
      <c r="AL423" s="29"/>
    </row>
    <row r="424" spans="1:38" ht="47.25" x14ac:dyDescent="0.25">
      <c r="A424" s="89" t="s">
        <v>473</v>
      </c>
      <c r="B424" s="85" t="s">
        <v>974</v>
      </c>
      <c r="C424" s="89" t="s">
        <v>975</v>
      </c>
      <c r="D424" s="52">
        <v>0.16400000000000001</v>
      </c>
      <c r="E424" s="53">
        <v>0</v>
      </c>
      <c r="F424" s="53">
        <v>0.16400000000000001</v>
      </c>
      <c r="G424" s="54">
        <f t="shared" si="247"/>
        <v>0</v>
      </c>
      <c r="H424" s="52">
        <f t="shared" si="254"/>
        <v>0</v>
      </c>
      <c r="I424" s="52">
        <v>0</v>
      </c>
      <c r="J424" s="52">
        <v>0</v>
      </c>
      <c r="K424" s="52">
        <v>0</v>
      </c>
      <c r="L424" s="52">
        <v>0</v>
      </c>
      <c r="M424" s="52">
        <f t="shared" si="245"/>
        <v>0</v>
      </c>
      <c r="N424" s="52">
        <v>0</v>
      </c>
      <c r="O424" s="52">
        <v>0</v>
      </c>
      <c r="P424" s="52">
        <v>0</v>
      </c>
      <c r="Q424" s="52">
        <v>0</v>
      </c>
      <c r="R424" s="54">
        <f t="shared" si="248"/>
        <v>0</v>
      </c>
      <c r="S424" s="54">
        <f t="shared" si="249"/>
        <v>0</v>
      </c>
      <c r="T424" s="55">
        <v>0</v>
      </c>
      <c r="U424" s="54">
        <f t="shared" si="250"/>
        <v>0</v>
      </c>
      <c r="V424" s="56">
        <v>0</v>
      </c>
      <c r="W424" s="54">
        <f t="shared" si="251"/>
        <v>0</v>
      </c>
      <c r="X424" s="56">
        <v>0</v>
      </c>
      <c r="Y424" s="54">
        <f t="shared" si="252"/>
        <v>0</v>
      </c>
      <c r="Z424" s="55">
        <v>0</v>
      </c>
      <c r="AA424" s="54">
        <f t="shared" si="253"/>
        <v>0</v>
      </c>
      <c r="AB424" s="55">
        <v>0</v>
      </c>
      <c r="AC424" s="17" t="s">
        <v>33</v>
      </c>
      <c r="AD424" s="28"/>
      <c r="AE424" s="28"/>
      <c r="AK424" s="29"/>
      <c r="AL424" s="29"/>
    </row>
    <row r="425" spans="1:38" ht="47.25" x14ac:dyDescent="0.25">
      <c r="A425" s="89" t="s">
        <v>473</v>
      </c>
      <c r="B425" s="85" t="s">
        <v>976</v>
      </c>
      <c r="C425" s="89" t="s">
        <v>977</v>
      </c>
      <c r="D425" s="52">
        <v>0.14499999999999999</v>
      </c>
      <c r="E425" s="68">
        <v>0</v>
      </c>
      <c r="F425" s="68">
        <v>0.14499999999999999</v>
      </c>
      <c r="G425" s="54">
        <f t="shared" si="247"/>
        <v>0</v>
      </c>
      <c r="H425" s="52">
        <f t="shared" si="254"/>
        <v>0</v>
      </c>
      <c r="I425" s="52">
        <v>0</v>
      </c>
      <c r="J425" s="52">
        <v>0</v>
      </c>
      <c r="K425" s="52">
        <v>0</v>
      </c>
      <c r="L425" s="52">
        <v>0</v>
      </c>
      <c r="M425" s="52">
        <f t="shared" si="245"/>
        <v>0</v>
      </c>
      <c r="N425" s="52">
        <v>0</v>
      </c>
      <c r="O425" s="52">
        <v>0</v>
      </c>
      <c r="P425" s="52">
        <v>0</v>
      </c>
      <c r="Q425" s="52">
        <v>0</v>
      </c>
      <c r="R425" s="54">
        <f t="shared" si="248"/>
        <v>0</v>
      </c>
      <c r="S425" s="54">
        <f t="shared" si="249"/>
        <v>0</v>
      </c>
      <c r="T425" s="55">
        <v>0</v>
      </c>
      <c r="U425" s="54">
        <f t="shared" si="250"/>
        <v>0</v>
      </c>
      <c r="V425" s="56">
        <v>0</v>
      </c>
      <c r="W425" s="54">
        <f t="shared" si="251"/>
        <v>0</v>
      </c>
      <c r="X425" s="56">
        <v>0</v>
      </c>
      <c r="Y425" s="54">
        <f t="shared" si="252"/>
        <v>0</v>
      </c>
      <c r="Z425" s="55">
        <v>0</v>
      </c>
      <c r="AA425" s="54">
        <f t="shared" si="253"/>
        <v>0</v>
      </c>
      <c r="AB425" s="55">
        <v>0</v>
      </c>
      <c r="AC425" s="17" t="s">
        <v>33</v>
      </c>
      <c r="AD425" s="28"/>
      <c r="AE425" s="28"/>
      <c r="AK425" s="29"/>
      <c r="AL425" s="29"/>
    </row>
    <row r="426" spans="1:38" ht="47.25" x14ac:dyDescent="0.25">
      <c r="A426" s="89" t="s">
        <v>473</v>
      </c>
      <c r="B426" s="85" t="s">
        <v>978</v>
      </c>
      <c r="C426" s="89" t="s">
        <v>979</v>
      </c>
      <c r="D426" s="52">
        <v>0.11</v>
      </c>
      <c r="E426" s="68">
        <v>0</v>
      </c>
      <c r="F426" s="68">
        <v>0.11</v>
      </c>
      <c r="G426" s="54">
        <f t="shared" si="247"/>
        <v>0</v>
      </c>
      <c r="H426" s="52">
        <f t="shared" si="254"/>
        <v>0</v>
      </c>
      <c r="I426" s="52">
        <v>0</v>
      </c>
      <c r="J426" s="52">
        <v>0</v>
      </c>
      <c r="K426" s="52">
        <v>0</v>
      </c>
      <c r="L426" s="52">
        <v>0</v>
      </c>
      <c r="M426" s="52">
        <f t="shared" si="245"/>
        <v>0</v>
      </c>
      <c r="N426" s="52">
        <v>0</v>
      </c>
      <c r="O426" s="52">
        <v>0</v>
      </c>
      <c r="P426" s="52">
        <v>0</v>
      </c>
      <c r="Q426" s="52">
        <v>0</v>
      </c>
      <c r="R426" s="54">
        <f t="shared" si="248"/>
        <v>0</v>
      </c>
      <c r="S426" s="54">
        <f t="shared" si="249"/>
        <v>0</v>
      </c>
      <c r="T426" s="55">
        <v>0</v>
      </c>
      <c r="U426" s="54">
        <f t="shared" si="250"/>
        <v>0</v>
      </c>
      <c r="V426" s="56">
        <v>0</v>
      </c>
      <c r="W426" s="54">
        <f t="shared" si="251"/>
        <v>0</v>
      </c>
      <c r="X426" s="56">
        <v>0</v>
      </c>
      <c r="Y426" s="54">
        <f t="shared" si="252"/>
        <v>0</v>
      </c>
      <c r="Z426" s="55">
        <v>0</v>
      </c>
      <c r="AA426" s="54">
        <f t="shared" si="253"/>
        <v>0</v>
      </c>
      <c r="AB426" s="55">
        <v>0</v>
      </c>
      <c r="AC426" s="17" t="s">
        <v>33</v>
      </c>
      <c r="AD426" s="28"/>
      <c r="AE426" s="28"/>
      <c r="AK426" s="29"/>
      <c r="AL426" s="29"/>
    </row>
    <row r="427" spans="1:38" ht="78.75" x14ac:dyDescent="0.25">
      <c r="A427" s="89" t="s">
        <v>473</v>
      </c>
      <c r="B427" s="85" t="s">
        <v>980</v>
      </c>
      <c r="C427" s="89" t="s">
        <v>981</v>
      </c>
      <c r="D427" s="52">
        <v>11.99136</v>
      </c>
      <c r="E427" s="53">
        <v>0</v>
      </c>
      <c r="F427" s="53">
        <v>11.99136</v>
      </c>
      <c r="G427" s="54">
        <f t="shared" si="247"/>
        <v>0</v>
      </c>
      <c r="H427" s="52">
        <f t="shared" si="254"/>
        <v>0</v>
      </c>
      <c r="I427" s="52">
        <v>0</v>
      </c>
      <c r="J427" s="52">
        <v>0</v>
      </c>
      <c r="K427" s="52">
        <v>0</v>
      </c>
      <c r="L427" s="52">
        <v>0</v>
      </c>
      <c r="M427" s="52">
        <f t="shared" si="245"/>
        <v>0</v>
      </c>
      <c r="N427" s="52">
        <v>0</v>
      </c>
      <c r="O427" s="52">
        <v>0</v>
      </c>
      <c r="P427" s="52">
        <v>0</v>
      </c>
      <c r="Q427" s="52">
        <v>0</v>
      </c>
      <c r="R427" s="54">
        <f t="shared" si="248"/>
        <v>0</v>
      </c>
      <c r="S427" s="54">
        <f t="shared" si="249"/>
        <v>0</v>
      </c>
      <c r="T427" s="55">
        <v>0</v>
      </c>
      <c r="U427" s="54">
        <f t="shared" si="250"/>
        <v>0</v>
      </c>
      <c r="V427" s="56">
        <v>0</v>
      </c>
      <c r="W427" s="54">
        <f t="shared" si="251"/>
        <v>0</v>
      </c>
      <c r="X427" s="56">
        <v>0</v>
      </c>
      <c r="Y427" s="54">
        <f t="shared" si="252"/>
        <v>0</v>
      </c>
      <c r="Z427" s="55">
        <v>0</v>
      </c>
      <c r="AA427" s="54">
        <f t="shared" si="253"/>
        <v>0</v>
      </c>
      <c r="AB427" s="55">
        <v>0</v>
      </c>
      <c r="AC427" s="17" t="s">
        <v>33</v>
      </c>
      <c r="AD427" s="28"/>
      <c r="AE427" s="28"/>
      <c r="AK427" s="29"/>
      <c r="AL427" s="29"/>
    </row>
    <row r="428" spans="1:38" ht="47.25" x14ac:dyDescent="0.25">
      <c r="A428" s="89" t="s">
        <v>473</v>
      </c>
      <c r="B428" s="85" t="s">
        <v>982</v>
      </c>
      <c r="C428" s="89" t="s">
        <v>983</v>
      </c>
      <c r="D428" s="52">
        <v>0.14799999999999999</v>
      </c>
      <c r="E428" s="53">
        <v>0</v>
      </c>
      <c r="F428" s="53">
        <v>0.14799999999999999</v>
      </c>
      <c r="G428" s="54">
        <f t="shared" si="247"/>
        <v>0</v>
      </c>
      <c r="H428" s="52">
        <f t="shared" si="254"/>
        <v>0</v>
      </c>
      <c r="I428" s="52">
        <v>0</v>
      </c>
      <c r="J428" s="52">
        <v>0</v>
      </c>
      <c r="K428" s="52">
        <v>0</v>
      </c>
      <c r="L428" s="52">
        <v>0</v>
      </c>
      <c r="M428" s="52">
        <f t="shared" si="245"/>
        <v>0</v>
      </c>
      <c r="N428" s="52">
        <v>0</v>
      </c>
      <c r="O428" s="52">
        <v>0</v>
      </c>
      <c r="P428" s="52">
        <v>0</v>
      </c>
      <c r="Q428" s="52">
        <v>0</v>
      </c>
      <c r="R428" s="54">
        <f t="shared" si="248"/>
        <v>0</v>
      </c>
      <c r="S428" s="54">
        <f t="shared" si="249"/>
        <v>0</v>
      </c>
      <c r="T428" s="55">
        <v>0</v>
      </c>
      <c r="U428" s="54">
        <f t="shared" si="250"/>
        <v>0</v>
      </c>
      <c r="V428" s="56">
        <v>0</v>
      </c>
      <c r="W428" s="54">
        <f t="shared" si="251"/>
        <v>0</v>
      </c>
      <c r="X428" s="56">
        <v>0</v>
      </c>
      <c r="Y428" s="54">
        <f t="shared" si="252"/>
        <v>0</v>
      </c>
      <c r="Z428" s="55">
        <v>0</v>
      </c>
      <c r="AA428" s="54">
        <f t="shared" si="253"/>
        <v>0</v>
      </c>
      <c r="AB428" s="55">
        <v>0</v>
      </c>
      <c r="AC428" s="17" t="s">
        <v>33</v>
      </c>
      <c r="AD428" s="28"/>
      <c r="AE428" s="28"/>
      <c r="AK428" s="29"/>
      <c r="AL428" s="29"/>
    </row>
    <row r="429" spans="1:38" ht="31.5" x14ac:dyDescent="0.25">
      <c r="A429" s="87" t="s">
        <v>473</v>
      </c>
      <c r="B429" s="85" t="s">
        <v>984</v>
      </c>
      <c r="C429" s="84" t="s">
        <v>985</v>
      </c>
      <c r="D429" s="52" t="s">
        <v>33</v>
      </c>
      <c r="E429" s="61" t="s">
        <v>33</v>
      </c>
      <c r="F429" s="61" t="s">
        <v>33</v>
      </c>
      <c r="G429" s="54" t="s">
        <v>33</v>
      </c>
      <c r="H429" s="52" t="s">
        <v>33</v>
      </c>
      <c r="I429" s="52" t="s">
        <v>33</v>
      </c>
      <c r="J429" s="52" t="s">
        <v>33</v>
      </c>
      <c r="K429" s="52" t="s">
        <v>33</v>
      </c>
      <c r="L429" s="52" t="s">
        <v>33</v>
      </c>
      <c r="M429" s="52">
        <f t="shared" si="245"/>
        <v>0.13973643999999999</v>
      </c>
      <c r="N429" s="52">
        <v>0</v>
      </c>
      <c r="O429" s="52">
        <v>0</v>
      </c>
      <c r="P429" s="52">
        <v>0</v>
      </c>
      <c r="Q429" s="52">
        <v>0.13973643999999999</v>
      </c>
      <c r="R429" s="54" t="s">
        <v>33</v>
      </c>
      <c r="S429" s="54" t="s">
        <v>33</v>
      </c>
      <c r="T429" s="55" t="s">
        <v>33</v>
      </c>
      <c r="U429" s="54" t="s">
        <v>33</v>
      </c>
      <c r="V429" s="56" t="s">
        <v>33</v>
      </c>
      <c r="W429" s="54" t="s">
        <v>33</v>
      </c>
      <c r="X429" s="56" t="s">
        <v>33</v>
      </c>
      <c r="Y429" s="54" t="s">
        <v>33</v>
      </c>
      <c r="Z429" s="55" t="s">
        <v>33</v>
      </c>
      <c r="AA429" s="54" t="s">
        <v>33</v>
      </c>
      <c r="AB429" s="55" t="s">
        <v>33</v>
      </c>
      <c r="AC429" s="17" t="s">
        <v>713</v>
      </c>
      <c r="AD429" s="28"/>
      <c r="AE429" s="28"/>
      <c r="AK429" s="29"/>
      <c r="AL429" s="29"/>
    </row>
    <row r="430" spans="1:38" ht="63" x14ac:dyDescent="0.25">
      <c r="A430" s="87" t="s">
        <v>473</v>
      </c>
      <c r="B430" s="85" t="s">
        <v>986</v>
      </c>
      <c r="C430" s="84" t="s">
        <v>987</v>
      </c>
      <c r="D430" s="52" t="s">
        <v>33</v>
      </c>
      <c r="E430" s="53" t="s">
        <v>33</v>
      </c>
      <c r="F430" s="53" t="s">
        <v>33</v>
      </c>
      <c r="G430" s="54" t="s">
        <v>33</v>
      </c>
      <c r="H430" s="52" t="s">
        <v>33</v>
      </c>
      <c r="I430" s="52" t="s">
        <v>33</v>
      </c>
      <c r="J430" s="52" t="s">
        <v>33</v>
      </c>
      <c r="K430" s="52" t="s">
        <v>33</v>
      </c>
      <c r="L430" s="52" t="s">
        <v>33</v>
      </c>
      <c r="M430" s="52">
        <f>SUBTOTAL(9,N430:Q430)</f>
        <v>20</v>
      </c>
      <c r="N430" s="52">
        <v>0</v>
      </c>
      <c r="O430" s="52">
        <v>0</v>
      </c>
      <c r="P430" s="52">
        <v>16.666666669999998</v>
      </c>
      <c r="Q430" s="52">
        <v>3.3333333300000021</v>
      </c>
      <c r="R430" s="54" t="s">
        <v>33</v>
      </c>
      <c r="S430" s="54" t="s">
        <v>33</v>
      </c>
      <c r="T430" s="55" t="s">
        <v>33</v>
      </c>
      <c r="U430" s="54" t="s">
        <v>33</v>
      </c>
      <c r="V430" s="56" t="s">
        <v>33</v>
      </c>
      <c r="W430" s="54" t="s">
        <v>33</v>
      </c>
      <c r="X430" s="56" t="s">
        <v>33</v>
      </c>
      <c r="Y430" s="54" t="s">
        <v>33</v>
      </c>
      <c r="Z430" s="55" t="s">
        <v>33</v>
      </c>
      <c r="AA430" s="54" t="s">
        <v>33</v>
      </c>
      <c r="AB430" s="55" t="s">
        <v>33</v>
      </c>
      <c r="AC430" s="17" t="s">
        <v>988</v>
      </c>
      <c r="AD430" s="28"/>
      <c r="AE430" s="28"/>
      <c r="AK430" s="29"/>
      <c r="AL430" s="29"/>
    </row>
    <row r="431" spans="1:38" ht="31.5" x14ac:dyDescent="0.25">
      <c r="A431" s="89" t="s">
        <v>473</v>
      </c>
      <c r="B431" s="85" t="s">
        <v>989</v>
      </c>
      <c r="C431" s="89" t="s">
        <v>990</v>
      </c>
      <c r="D431" s="52">
        <v>0.13</v>
      </c>
      <c r="E431" s="53">
        <v>0</v>
      </c>
      <c r="F431" s="53">
        <v>0.13</v>
      </c>
      <c r="G431" s="54">
        <f t="shared" si="247"/>
        <v>0</v>
      </c>
      <c r="H431" s="52">
        <f t="shared" si="254"/>
        <v>0</v>
      </c>
      <c r="I431" s="52">
        <v>0</v>
      </c>
      <c r="J431" s="52">
        <v>0</v>
      </c>
      <c r="K431" s="52">
        <v>0</v>
      </c>
      <c r="L431" s="52">
        <v>0</v>
      </c>
      <c r="M431" s="52">
        <f t="shared" si="245"/>
        <v>0</v>
      </c>
      <c r="N431" s="52">
        <v>0</v>
      </c>
      <c r="O431" s="52">
        <v>0</v>
      </c>
      <c r="P431" s="52">
        <v>0</v>
      </c>
      <c r="Q431" s="52">
        <v>0</v>
      </c>
      <c r="R431" s="54">
        <f t="shared" si="248"/>
        <v>0</v>
      </c>
      <c r="S431" s="54">
        <f t="shared" ref="S431" si="255">M431-H431</f>
        <v>0</v>
      </c>
      <c r="T431" s="55">
        <v>0</v>
      </c>
      <c r="U431" s="54">
        <f t="shared" ref="U431" si="256">N431-I431</f>
        <v>0</v>
      </c>
      <c r="V431" s="56">
        <v>0</v>
      </c>
      <c r="W431" s="54">
        <f t="shared" ref="W431" si="257">O431-J431</f>
        <v>0</v>
      </c>
      <c r="X431" s="56">
        <v>0</v>
      </c>
      <c r="Y431" s="54">
        <f t="shared" ref="Y431" si="258">P431-K431</f>
        <v>0</v>
      </c>
      <c r="Z431" s="55">
        <v>0</v>
      </c>
      <c r="AA431" s="54">
        <f t="shared" ref="AA431" si="259">Q431-L431</f>
        <v>0</v>
      </c>
      <c r="AB431" s="55">
        <v>0</v>
      </c>
      <c r="AC431" s="17" t="s">
        <v>33</v>
      </c>
      <c r="AD431" s="28"/>
      <c r="AE431" s="28"/>
      <c r="AK431" s="29"/>
      <c r="AL431" s="29"/>
    </row>
  </sheetData>
  <mergeCells count="36">
    <mergeCell ref="A12:AC12"/>
    <mergeCell ref="A4:AC4"/>
    <mergeCell ref="A5:AC5"/>
    <mergeCell ref="A7:AC7"/>
    <mergeCell ref="A8:AC8"/>
    <mergeCell ref="A10:AC10"/>
    <mergeCell ref="A13:AC13"/>
    <mergeCell ref="A16:A19"/>
    <mergeCell ref="B16:B19"/>
    <mergeCell ref="C16:C19"/>
    <mergeCell ref="D16:D19"/>
    <mergeCell ref="E16:E19"/>
    <mergeCell ref="F16:F19"/>
    <mergeCell ref="G16:G19"/>
    <mergeCell ref="H16:Q16"/>
    <mergeCell ref="R16:R19"/>
    <mergeCell ref="S16:AB16"/>
    <mergeCell ref="AC16:AC19"/>
    <mergeCell ref="H17:L17"/>
    <mergeCell ref="M17:Q17"/>
    <mergeCell ref="S17:T18"/>
    <mergeCell ref="U17:V18"/>
    <mergeCell ref="W17:X18"/>
    <mergeCell ref="Y17:Z18"/>
    <mergeCell ref="AA17:AB18"/>
    <mergeCell ref="H18:H19"/>
    <mergeCell ref="O18:O19"/>
    <mergeCell ref="P18:P19"/>
    <mergeCell ref="Q18:Q19"/>
    <mergeCell ref="AG18:AG19"/>
    <mergeCell ref="I18:I19"/>
    <mergeCell ref="J18:J19"/>
    <mergeCell ref="K18:K19"/>
    <mergeCell ref="L18:L19"/>
    <mergeCell ref="M18:M19"/>
    <mergeCell ref="N18:N19"/>
  </mergeCells>
  <conditionalFormatting sqref="AC21:AC56 AC60:AC431">
    <cfRule type="containsBlanks" dxfId="132" priority="129">
      <formula>LEN(TRIM(AC21))=0</formula>
    </cfRule>
  </conditionalFormatting>
  <conditionalFormatting sqref="AC57:AC59">
    <cfRule type="containsBlanks" dxfId="131" priority="133">
      <formula>LEN(TRIM(AC57))=0</formula>
    </cfRule>
  </conditionalFormatting>
  <conditionalFormatting sqref="AC370">
    <cfRule type="containsBlanks" dxfId="130" priority="132">
      <formula>LEN(TRIM(AC370))=0</formula>
    </cfRule>
  </conditionalFormatting>
  <conditionalFormatting sqref="AC415">
    <cfRule type="containsBlanks" dxfId="129" priority="131">
      <formula>LEN(TRIM(AC415))=0</formula>
    </cfRule>
  </conditionalFormatting>
  <conditionalFormatting sqref="AC57:AC59">
    <cfRule type="containsBlanks" dxfId="128" priority="130">
      <formula>LEN(TRIM(AC57))=0</formula>
    </cfRule>
  </conditionalFormatting>
  <conditionalFormatting sqref="V21:V431 X21:X431 T21:T431 AB21:AB431 Z21:Z431">
    <cfRule type="containsBlanks" dxfId="127" priority="128">
      <formula>LEN(TRIM(T21))=0</formula>
    </cfRule>
  </conditionalFormatting>
  <conditionalFormatting sqref="F430:F431">
    <cfRule type="containsBlanks" dxfId="126" priority="126">
      <formula>LEN(TRIM(F430))=0</formula>
    </cfRule>
  </conditionalFormatting>
  <conditionalFormatting sqref="F207:F209 F63 F288:F323 F105 F213 F108:F112 F48 F94 F421 F429 F115:F118 F120:F139 F160 F184:F189 F327:F373 F177:F179 F181:F182 F193:F196 F229:F237 F226">
    <cfRule type="containsBlanks" dxfId="125" priority="125">
      <formula>LEN(TRIM(F48))=0</formula>
    </cfRule>
  </conditionalFormatting>
  <conditionalFormatting sqref="F50">
    <cfRule type="containsBlanks" dxfId="124" priority="112">
      <formula>LEN(TRIM(F50))=0</formula>
    </cfRule>
  </conditionalFormatting>
  <conditionalFormatting sqref="F50">
    <cfRule type="containsBlanks" dxfId="123" priority="111">
      <formula>LEN(TRIM(F50))=0</formula>
    </cfRule>
  </conditionalFormatting>
  <conditionalFormatting sqref="F210:F212 F140:F159 F422:F428 F113:F114 F119 F324:F326 F161:F176 F183 F190:F192 F180 F95:F104 F197:F206 F227:F228 F238:F275 F21:F47 F49:F62 F66:F93 F214:F225 F430:F431 F374:F420">
    <cfRule type="containsBlanks" dxfId="122" priority="127">
      <formula>LEN(TRIM(F21))=0</formula>
    </cfRule>
  </conditionalFormatting>
  <conditionalFormatting sqref="F51 F73:F75 F203:F206 F53 F79:F83">
    <cfRule type="containsBlanks" dxfId="121" priority="124">
      <formula>LEN(TRIM(F51))=0</formula>
    </cfRule>
  </conditionalFormatting>
  <conditionalFormatting sqref="F21:F31">
    <cfRule type="containsBlanks" dxfId="120" priority="123">
      <formula>LEN(TRIM(F21))=0</formula>
    </cfRule>
  </conditionalFormatting>
  <conditionalFormatting sqref="F51 F53">
    <cfRule type="containsBlanks" dxfId="119" priority="122">
      <formula>LEN(TRIM(F51))=0</formula>
    </cfRule>
  </conditionalFormatting>
  <conditionalFormatting sqref="F63">
    <cfRule type="containsBlanks" dxfId="118" priority="121">
      <formula>LEN(TRIM(F63))=0</formula>
    </cfRule>
  </conditionalFormatting>
  <conditionalFormatting sqref="F203:F206">
    <cfRule type="containsBlanks" dxfId="117" priority="120">
      <formula>LEN(TRIM(F203))=0</formula>
    </cfRule>
  </conditionalFormatting>
  <conditionalFormatting sqref="F430:F431">
    <cfRule type="containsBlanks" dxfId="116" priority="119">
      <formula>LEN(TRIM(F430))=0</formula>
    </cfRule>
  </conditionalFormatting>
  <conditionalFormatting sqref="F213">
    <cfRule type="containsBlanks" dxfId="115" priority="118">
      <formula>LEN(TRIM(F213))=0</formula>
    </cfRule>
  </conditionalFormatting>
  <conditionalFormatting sqref="F213">
    <cfRule type="containsBlanks" dxfId="114" priority="117">
      <formula>LEN(TRIM(F213))=0</formula>
    </cfRule>
  </conditionalFormatting>
  <conditionalFormatting sqref="F217">
    <cfRule type="containsBlanks" dxfId="113" priority="116">
      <formula>LEN(TRIM(F217))=0</formula>
    </cfRule>
  </conditionalFormatting>
  <conditionalFormatting sqref="F217">
    <cfRule type="containsBlanks" dxfId="112" priority="115">
      <formula>LEN(TRIM(F217))=0</formula>
    </cfRule>
  </conditionalFormatting>
  <conditionalFormatting sqref="F219">
    <cfRule type="containsBlanks" dxfId="111" priority="114">
      <formula>LEN(TRIM(F219))=0</formula>
    </cfRule>
  </conditionalFormatting>
  <conditionalFormatting sqref="F219">
    <cfRule type="containsBlanks" dxfId="110" priority="113">
      <formula>LEN(TRIM(F219))=0</formula>
    </cfRule>
  </conditionalFormatting>
  <conditionalFormatting sqref="F50">
    <cfRule type="containsBlanks" dxfId="109" priority="110">
      <formula>LEN(TRIM(F50))=0</formula>
    </cfRule>
  </conditionalFormatting>
  <conditionalFormatting sqref="F69">
    <cfRule type="containsBlanks" dxfId="108" priority="108">
      <formula>LEN(TRIM(F69))=0</formula>
    </cfRule>
  </conditionalFormatting>
  <conditionalFormatting sqref="F160 F184:F189 F327:F332 F177:F179 F181:F182 F193:F196 F229:F237">
    <cfRule type="containsBlanks" dxfId="107" priority="107">
      <formula>LEN(TRIM(F160))=0</formula>
    </cfRule>
  </conditionalFormatting>
  <conditionalFormatting sqref="F69">
    <cfRule type="containsBlanks" dxfId="106" priority="109">
      <formula>LEN(TRIM(F69))=0</formula>
    </cfRule>
  </conditionalFormatting>
  <conditionalFormatting sqref="F84">
    <cfRule type="containsBlanks" dxfId="105" priority="104">
      <formula>LEN(TRIM(F84))=0</formula>
    </cfRule>
  </conditionalFormatting>
  <conditionalFormatting sqref="F69">
    <cfRule type="containsBlanks" dxfId="104" priority="106">
      <formula>LEN(TRIM(F69))=0</formula>
    </cfRule>
  </conditionalFormatting>
  <conditionalFormatting sqref="F84">
    <cfRule type="containsBlanks" dxfId="103" priority="105">
      <formula>LEN(TRIM(F84))=0</formula>
    </cfRule>
  </conditionalFormatting>
  <conditionalFormatting sqref="F84">
    <cfRule type="containsBlanks" dxfId="102" priority="103">
      <formula>LEN(TRIM(F84))=0</formula>
    </cfRule>
  </conditionalFormatting>
  <conditionalFormatting sqref="F104">
    <cfRule type="containsBlanks" dxfId="101" priority="102">
      <formula>LEN(TRIM(F104))=0</formula>
    </cfRule>
  </conditionalFormatting>
  <conditionalFormatting sqref="F104">
    <cfRule type="containsBlanks" dxfId="100" priority="101">
      <formula>LEN(TRIM(F104))=0</formula>
    </cfRule>
  </conditionalFormatting>
  <conditionalFormatting sqref="F201">
    <cfRule type="containsBlanks" dxfId="99" priority="98">
      <formula>LEN(TRIM(F201))=0</formula>
    </cfRule>
  </conditionalFormatting>
  <conditionalFormatting sqref="F104">
    <cfRule type="containsBlanks" dxfId="98" priority="100">
      <formula>LEN(TRIM(F104))=0</formula>
    </cfRule>
  </conditionalFormatting>
  <conditionalFormatting sqref="F201">
    <cfRule type="containsBlanks" dxfId="97" priority="99">
      <formula>LEN(TRIM(F201))=0</formula>
    </cfRule>
  </conditionalFormatting>
  <conditionalFormatting sqref="F202">
    <cfRule type="containsBlanks" dxfId="96" priority="95">
      <formula>LEN(TRIM(F202))=0</formula>
    </cfRule>
  </conditionalFormatting>
  <conditionalFormatting sqref="F201">
    <cfRule type="containsBlanks" dxfId="95" priority="97">
      <formula>LEN(TRIM(F201))=0</formula>
    </cfRule>
  </conditionalFormatting>
  <conditionalFormatting sqref="F202">
    <cfRule type="containsBlanks" dxfId="94" priority="96">
      <formula>LEN(TRIM(F202))=0</formula>
    </cfRule>
  </conditionalFormatting>
  <conditionalFormatting sqref="F202">
    <cfRule type="containsBlanks" dxfId="93" priority="94">
      <formula>LEN(TRIM(F202))=0</formula>
    </cfRule>
  </conditionalFormatting>
  <conditionalFormatting sqref="F393:F394">
    <cfRule type="containsBlanks" dxfId="92" priority="93">
      <formula>LEN(TRIM(F393))=0</formula>
    </cfRule>
  </conditionalFormatting>
  <conditionalFormatting sqref="F393:F394">
    <cfRule type="containsBlanks" dxfId="91" priority="92">
      <formula>LEN(TRIM(F393))=0</formula>
    </cfRule>
  </conditionalFormatting>
  <conditionalFormatting sqref="F395:F400">
    <cfRule type="containsBlanks" dxfId="90" priority="90">
      <formula>LEN(TRIM(F395))=0</formula>
    </cfRule>
  </conditionalFormatting>
  <conditionalFormatting sqref="F395:F400">
    <cfRule type="containsBlanks" dxfId="89" priority="89">
      <formula>LEN(TRIM(F395))=0</formula>
    </cfRule>
  </conditionalFormatting>
  <conditionalFormatting sqref="F393:F394">
    <cfRule type="containsBlanks" dxfId="88" priority="91">
      <formula>LEN(TRIM(F393))=0</formula>
    </cfRule>
  </conditionalFormatting>
  <conditionalFormatting sqref="F416:F417 F424:F425 F427:F428">
    <cfRule type="containsBlanks" dxfId="87" priority="87">
      <formula>LEN(TRIM(F416))=0</formula>
    </cfRule>
  </conditionalFormatting>
  <conditionalFormatting sqref="F416:F417 F424:F425 F427:F428">
    <cfRule type="containsBlanks" dxfId="86" priority="86">
      <formula>LEN(TRIM(F416))=0</formula>
    </cfRule>
  </conditionalFormatting>
  <conditionalFormatting sqref="F395:F400">
    <cfRule type="containsBlanks" dxfId="85" priority="88">
      <formula>LEN(TRIM(F395))=0</formula>
    </cfRule>
  </conditionalFormatting>
  <conditionalFormatting sqref="F416:F417 F424:F425 F427:F428">
    <cfRule type="containsBlanks" dxfId="84" priority="85">
      <formula>LEN(TRIM(F416))=0</formula>
    </cfRule>
  </conditionalFormatting>
  <conditionalFormatting sqref="F64:F65">
    <cfRule type="containsBlanks" dxfId="83" priority="84">
      <formula>LEN(TRIM(F64))=0</formula>
    </cfRule>
  </conditionalFormatting>
  <conditionalFormatting sqref="F64:F65">
    <cfRule type="containsBlanks" dxfId="82" priority="83">
      <formula>LEN(TRIM(F64))=0</formula>
    </cfRule>
  </conditionalFormatting>
  <conditionalFormatting sqref="F207">
    <cfRule type="containsBlanks" dxfId="81" priority="82">
      <formula>LEN(TRIM(F207))=0</formula>
    </cfRule>
  </conditionalFormatting>
  <conditionalFormatting sqref="F207">
    <cfRule type="containsBlanks" dxfId="80" priority="81">
      <formula>LEN(TRIM(F207))=0</formula>
    </cfRule>
  </conditionalFormatting>
  <conditionalFormatting sqref="F276:F287">
    <cfRule type="containsBlanks" dxfId="79" priority="80">
      <formula>LEN(TRIM(F276))=0</formula>
    </cfRule>
  </conditionalFormatting>
  <conditionalFormatting sqref="F276:F287">
    <cfRule type="containsBlanks" dxfId="78" priority="79">
      <formula>LEN(TRIM(F276))=0</formula>
    </cfRule>
  </conditionalFormatting>
  <conditionalFormatting sqref="F276:F287">
    <cfRule type="containsBlanks" dxfId="77" priority="78">
      <formula>LEN(TRIM(F276))=0</formula>
    </cfRule>
  </conditionalFormatting>
  <conditionalFormatting sqref="F208">
    <cfRule type="containsBlanks" dxfId="76" priority="77">
      <formula>LEN(TRIM(F208))=0</formula>
    </cfRule>
  </conditionalFormatting>
  <conditionalFormatting sqref="F208">
    <cfRule type="containsBlanks" dxfId="75" priority="76">
      <formula>LEN(TRIM(F208))=0</formula>
    </cfRule>
  </conditionalFormatting>
  <conditionalFormatting sqref="F209">
    <cfRule type="containsBlanks" dxfId="74" priority="75">
      <formula>LEN(TRIM(F209))=0</formula>
    </cfRule>
  </conditionalFormatting>
  <conditionalFormatting sqref="F209">
    <cfRule type="containsBlanks" dxfId="73" priority="74">
      <formula>LEN(TRIM(F209))=0</formula>
    </cfRule>
  </conditionalFormatting>
  <conditionalFormatting sqref="F106:F107">
    <cfRule type="containsBlanks" dxfId="72" priority="73">
      <formula>LEN(TRIM(F106))=0</formula>
    </cfRule>
  </conditionalFormatting>
  <conditionalFormatting sqref="F107">
    <cfRule type="containsBlanks" dxfId="71" priority="72">
      <formula>LEN(TRIM(F107))=0</formula>
    </cfRule>
  </conditionalFormatting>
  <conditionalFormatting sqref="F106">
    <cfRule type="containsBlanks" dxfId="70" priority="71">
      <formula>LEN(TRIM(F106))=0</formula>
    </cfRule>
  </conditionalFormatting>
  <conditionalFormatting sqref="F106">
    <cfRule type="containsBlanks" dxfId="69" priority="70">
      <formula>LEN(TRIM(F106))=0</formula>
    </cfRule>
  </conditionalFormatting>
  <conditionalFormatting sqref="E21 E140:E159 E422:E428 E76:E78 E113:E114 E119 E216 E228 E324:E326 E388:E389 E161:E176 E183 E190:E192 E180 E95:E104 E197:E206 E238:E275 E57:E62 E84:E93 E214 E430:E431 E407:E420">
    <cfRule type="containsBlanks" dxfId="68" priority="69">
      <formula>LEN(TRIM(E21))=0</formula>
    </cfRule>
  </conditionalFormatting>
  <conditionalFormatting sqref="E63 E288:E323 E105 E66:E75 E108:E112 E22:E53 E215 E207:E213 E94 E421 E429 E79:E83 E115:E118 E120:E139 E217:E227 E390:E406 E160 E184:E189 E327:E387 E177:E179 E181:E182 E193:E196 E229:E237">
    <cfRule type="containsBlanks" dxfId="67" priority="68">
      <formula>LEN(TRIM(E22))=0</formula>
    </cfRule>
  </conditionalFormatting>
  <conditionalFormatting sqref="E51:E53 E73:E75 E203:E206 E79:E83">
    <cfRule type="containsBlanks" dxfId="66" priority="67">
      <formula>LEN(TRIM(E51))=0</formula>
    </cfRule>
  </conditionalFormatting>
  <conditionalFormatting sqref="E430:E431">
    <cfRule type="containsBlanks" dxfId="65" priority="66">
      <formula>LEN(TRIM(E430))=0</formula>
    </cfRule>
  </conditionalFormatting>
  <conditionalFormatting sqref="E213">
    <cfRule type="containsBlanks" dxfId="64" priority="65">
      <formula>LEN(TRIM(E213))=0</formula>
    </cfRule>
  </conditionalFormatting>
  <conditionalFormatting sqref="E217">
    <cfRule type="containsBlanks" dxfId="63" priority="64">
      <formula>LEN(TRIM(E217))=0</formula>
    </cfRule>
  </conditionalFormatting>
  <conditionalFormatting sqref="E219">
    <cfRule type="containsBlanks" dxfId="62" priority="63">
      <formula>LEN(TRIM(E219))=0</formula>
    </cfRule>
  </conditionalFormatting>
  <conditionalFormatting sqref="E50">
    <cfRule type="containsBlanks" dxfId="61" priority="62">
      <formula>LEN(TRIM(E50))=0</formula>
    </cfRule>
  </conditionalFormatting>
  <conditionalFormatting sqref="E69:E72 E160 E184:E189 E327:E332 E177:E179 E181:E182 E193:E196 E229:E237">
    <cfRule type="containsBlanks" dxfId="60" priority="61">
      <formula>LEN(TRIM(E69))=0</formula>
    </cfRule>
  </conditionalFormatting>
  <conditionalFormatting sqref="E84">
    <cfRule type="containsBlanks" dxfId="59" priority="60">
      <formula>LEN(TRIM(E84))=0</formula>
    </cfRule>
  </conditionalFormatting>
  <conditionalFormatting sqref="E201">
    <cfRule type="containsBlanks" dxfId="58" priority="59">
      <formula>LEN(TRIM(E201))=0</formula>
    </cfRule>
  </conditionalFormatting>
  <conditionalFormatting sqref="E202">
    <cfRule type="containsBlanks" dxfId="57" priority="58">
      <formula>LEN(TRIM(E202))=0</formula>
    </cfRule>
  </conditionalFormatting>
  <conditionalFormatting sqref="E207">
    <cfRule type="containsBlanks" dxfId="56" priority="57">
      <formula>LEN(TRIM(E207))=0</formula>
    </cfRule>
  </conditionalFormatting>
  <conditionalFormatting sqref="E276:E287">
    <cfRule type="containsBlanks" dxfId="55" priority="56">
      <formula>LEN(TRIM(E276))=0</formula>
    </cfRule>
  </conditionalFormatting>
  <conditionalFormatting sqref="E276:E287">
    <cfRule type="containsBlanks" dxfId="54" priority="55">
      <formula>LEN(TRIM(E276))=0</formula>
    </cfRule>
  </conditionalFormatting>
  <conditionalFormatting sqref="E54:E56">
    <cfRule type="containsBlanks" dxfId="53" priority="54">
      <formula>LEN(TRIM(E54))=0</formula>
    </cfRule>
  </conditionalFormatting>
  <conditionalFormatting sqref="E54:E55">
    <cfRule type="containsBlanks" dxfId="52" priority="53">
      <formula>LEN(TRIM(E54))=0</formula>
    </cfRule>
  </conditionalFormatting>
  <conditionalFormatting sqref="E64:E65">
    <cfRule type="containsBlanks" dxfId="51" priority="52">
      <formula>LEN(TRIM(E64))=0</formula>
    </cfRule>
  </conditionalFormatting>
  <conditionalFormatting sqref="E64:E65">
    <cfRule type="containsBlanks" dxfId="50" priority="51">
      <formula>LEN(TRIM(E64))=0</formula>
    </cfRule>
  </conditionalFormatting>
  <conditionalFormatting sqref="E64:E65">
    <cfRule type="containsBlanks" dxfId="49" priority="50">
      <formula>LEN(TRIM(E64))=0</formula>
    </cfRule>
  </conditionalFormatting>
  <conditionalFormatting sqref="E208">
    <cfRule type="containsBlanks" dxfId="48" priority="49">
      <formula>LEN(TRIM(E208))=0</formula>
    </cfRule>
  </conditionalFormatting>
  <conditionalFormatting sqref="E209">
    <cfRule type="containsBlanks" dxfId="47" priority="48">
      <formula>LEN(TRIM(E209))=0</formula>
    </cfRule>
  </conditionalFormatting>
  <conditionalFormatting sqref="E107">
    <cfRule type="containsBlanks" dxfId="46" priority="47">
      <formula>LEN(TRIM(E107))=0</formula>
    </cfRule>
  </conditionalFormatting>
  <conditionalFormatting sqref="E107">
    <cfRule type="containsBlanks" dxfId="45" priority="46">
      <formula>LEN(TRIM(E107))=0</formula>
    </cfRule>
  </conditionalFormatting>
  <conditionalFormatting sqref="E107">
    <cfRule type="containsBlanks" dxfId="44" priority="45">
      <formula>LEN(TRIM(E107))=0</formula>
    </cfRule>
  </conditionalFormatting>
  <conditionalFormatting sqref="E106">
    <cfRule type="containsBlanks" dxfId="43" priority="44">
      <formula>LEN(TRIM(E106))=0</formula>
    </cfRule>
  </conditionalFormatting>
  <conditionalFormatting sqref="E106">
    <cfRule type="containsBlanks" dxfId="42" priority="43">
      <formula>LEN(TRIM(E106))=0</formula>
    </cfRule>
  </conditionalFormatting>
  <conditionalFormatting sqref="E106">
    <cfRule type="containsBlanks" dxfId="41" priority="42">
      <formula>LEN(TRIM(E106))=0</formula>
    </cfRule>
  </conditionalFormatting>
  <conditionalFormatting sqref="R33 R44 R46 R64 R75 R100 R179:R189 R49 R53 R55 R77 R192 R201:R202">
    <cfRule type="containsBlanks" dxfId="40" priority="41">
      <formula>LEN(TRIM(R33))=0</formula>
    </cfRule>
  </conditionalFormatting>
  <conditionalFormatting sqref="S33">
    <cfRule type="containsBlanks" dxfId="39" priority="40">
      <formula>LEN(TRIM(S33))=0</formula>
    </cfRule>
  </conditionalFormatting>
  <conditionalFormatting sqref="U33">
    <cfRule type="containsBlanks" dxfId="38" priority="39">
      <formula>LEN(TRIM(U33))=0</formula>
    </cfRule>
  </conditionalFormatting>
  <conditionalFormatting sqref="W33">
    <cfRule type="containsBlanks" dxfId="37" priority="38">
      <formula>LEN(TRIM(W33))=0</formula>
    </cfRule>
  </conditionalFormatting>
  <conditionalFormatting sqref="Y33">
    <cfRule type="containsBlanks" dxfId="36" priority="37">
      <formula>LEN(TRIM(Y33))=0</formula>
    </cfRule>
  </conditionalFormatting>
  <conditionalFormatting sqref="AA33">
    <cfRule type="containsBlanks" dxfId="35" priority="36">
      <formula>LEN(TRIM(AA33))=0</formula>
    </cfRule>
  </conditionalFormatting>
  <conditionalFormatting sqref="N35:Q35 N49:Q50 N54:Q54 N56:Q56 N72:Q74 N99:Q99 N233:Q234 N246:Q246 N83:Q91 N95:Q95 H51:Q52 I56:L56 H58:Q58 H95:L95 I99:L99 I246:L246 I54:L54 I50:L50 I71:L74 H92:Q92 I84:L91 I233:L234 H83:L83 H81:Q82 H94:Q94 H118:Q118 N38:Q45 I38:L43 H68:Q70 N65:Q65 I76:L76 N76:Q80 I78:L80 I190:L191 I193:L200 H25:Q25 H64:Q64 N193:Q201 N59:Q63 I59:L63 I101:L110 N101:Q110 N112:Q117 I112:L117 I119:L178 N119:Q131 H224:Q232 N203:Q220 I203:L223 I261:L308 N261:Q308 N133:Q191 N132:P132 N71:P71 N222:Q223 N221:P221">
    <cfRule type="containsBlanks" dxfId="34" priority="35">
      <formula>LEN(TRIM(H25))=0</formula>
    </cfRule>
  </conditionalFormatting>
  <conditionalFormatting sqref="Q355:Q419 Q314:Q353">
    <cfRule type="containsBlanks" dxfId="33" priority="34">
      <formula>LEN(TRIM(Q314))=0</formula>
    </cfRule>
  </conditionalFormatting>
  <conditionalFormatting sqref="P328">
    <cfRule type="containsBlanks" dxfId="32" priority="33">
      <formula>LEN(TRIM(P328))=0</formula>
    </cfRule>
  </conditionalFormatting>
  <conditionalFormatting sqref="P327">
    <cfRule type="containsBlanks" dxfId="31" priority="32">
      <formula>LEN(TRIM(P327))=0</formula>
    </cfRule>
  </conditionalFormatting>
  <conditionalFormatting sqref="Q420">
    <cfRule type="containsBlanks" dxfId="30" priority="31">
      <formula>LEN(TRIM(Q420))=0</formula>
    </cfRule>
  </conditionalFormatting>
  <conditionalFormatting sqref="Q421">
    <cfRule type="containsBlanks" dxfId="29" priority="30">
      <formula>LEN(TRIM(Q421))=0</formula>
    </cfRule>
  </conditionalFormatting>
  <conditionalFormatting sqref="Q132">
    <cfRule type="containsBlanks" dxfId="28" priority="29">
      <formula>LEN(TRIM(Q132))=0</formula>
    </cfRule>
  </conditionalFormatting>
  <conditionalFormatting sqref="Q71">
    <cfRule type="containsBlanks" dxfId="27" priority="28">
      <formula>LEN(TRIM(Q71))=0</formula>
    </cfRule>
  </conditionalFormatting>
  <conditionalFormatting sqref="Q221">
    <cfRule type="containsBlanks" dxfId="26" priority="27">
      <formula>LEN(TRIM(Q221))=0</formula>
    </cfRule>
  </conditionalFormatting>
  <conditionalFormatting sqref="Q42">
    <cfRule type="containsText" dxfId="25" priority="26" operator="containsText" text="авто">
      <formula>NOT(ISERROR(SEARCH("авто",Q42)))</formula>
    </cfRule>
  </conditionalFormatting>
  <conditionalFormatting sqref="D34 D36:D43 D47:D48 D50:D52 D54 D56:D63 D92:D178 D243 D246:D308 D202:D238 D190:D200">
    <cfRule type="containsBlanks" dxfId="24" priority="25">
      <formula>LEN(TRIM(D34))=0</formula>
    </cfRule>
  </conditionalFormatting>
  <conditionalFormatting sqref="D81:D84 D309:D310 D66:D74 D244 D35 D55">
    <cfRule type="containsBlanks" dxfId="23" priority="24">
      <formula>LEN(TRIM(D35))=0</formula>
    </cfRule>
  </conditionalFormatting>
  <conditionalFormatting sqref="D245 D85:D91 D78:D80 D75:D76 D65">
    <cfRule type="containsBlanks" dxfId="22" priority="23">
      <formula>LEN(TRIM(D65))=0</formula>
    </cfRule>
  </conditionalFormatting>
  <conditionalFormatting sqref="D47:D48 D245 D50:D52 D78:D91 D75:D76 D65">
    <cfRule type="containsBlanks" dxfId="21" priority="22">
      <formula>LEN(TRIM(D47))=0</formula>
    </cfRule>
  </conditionalFormatting>
  <conditionalFormatting sqref="D78:D91 D75:D76">
    <cfRule type="containsBlanks" dxfId="20" priority="21">
      <formula>LEN(TRIM(D75))=0</formula>
    </cfRule>
  </conditionalFormatting>
  <conditionalFormatting sqref="D78:D91 D75:D76">
    <cfRule type="containsBlanks" dxfId="19" priority="20">
      <formula>LEN(TRIM(D75))=0</formula>
    </cfRule>
  </conditionalFormatting>
  <conditionalFormatting sqref="D245">
    <cfRule type="containsBlanks" dxfId="18" priority="19">
      <formula>LEN(TRIM(D245))=0</formula>
    </cfRule>
  </conditionalFormatting>
  <conditionalFormatting sqref="D245">
    <cfRule type="containsBlanks" dxfId="17" priority="18">
      <formula>LEN(TRIM(D245))=0</formula>
    </cfRule>
  </conditionalFormatting>
  <conditionalFormatting sqref="D66 D68:D74">
    <cfRule type="containsBlanks" dxfId="16" priority="16">
      <formula>LEN(TRIM(D66))=0</formula>
    </cfRule>
  </conditionalFormatting>
  <conditionalFormatting sqref="D66 D68:D74">
    <cfRule type="containsBlanks" dxfId="15" priority="17">
      <formula>LEN(TRIM(D66))=0</formula>
    </cfRule>
  </conditionalFormatting>
  <conditionalFormatting sqref="D92">
    <cfRule type="containsBlanks" dxfId="14" priority="14">
      <formula>LEN(TRIM(D92))=0</formula>
    </cfRule>
  </conditionalFormatting>
  <conditionalFormatting sqref="D92">
    <cfRule type="containsBlanks" dxfId="13" priority="15">
      <formula>LEN(TRIM(D92))=0</formula>
    </cfRule>
  </conditionalFormatting>
  <conditionalFormatting sqref="D111">
    <cfRule type="containsBlanks" dxfId="12" priority="13">
      <formula>LEN(TRIM(D111))=0</formula>
    </cfRule>
  </conditionalFormatting>
  <conditionalFormatting sqref="D111">
    <cfRule type="containsBlanks" dxfId="11" priority="12">
      <formula>LEN(TRIM(D111))=0</formula>
    </cfRule>
  </conditionalFormatting>
  <conditionalFormatting sqref="D261:D262">
    <cfRule type="containsBlanks" dxfId="10" priority="10">
      <formula>LEN(TRIM(D261))=0</formula>
    </cfRule>
  </conditionalFormatting>
  <conditionalFormatting sqref="D261:D262">
    <cfRule type="containsBlanks" dxfId="9" priority="11">
      <formula>LEN(TRIM(D261))=0</formula>
    </cfRule>
  </conditionalFormatting>
  <conditionalFormatting sqref="D239:D242">
    <cfRule type="containsBlanks" dxfId="8" priority="9">
      <formula>LEN(TRIM(D239))=0</formula>
    </cfRule>
  </conditionalFormatting>
  <conditionalFormatting sqref="D239:D242">
    <cfRule type="containsBlanks" dxfId="7" priority="8">
      <formula>LEN(TRIM(D239))=0</formula>
    </cfRule>
  </conditionalFormatting>
  <conditionalFormatting sqref="D239:D242">
    <cfRule type="containsBlanks" dxfId="6" priority="7">
      <formula>LEN(TRIM(D239))=0</formula>
    </cfRule>
  </conditionalFormatting>
  <conditionalFormatting sqref="G34 G36:G43 G47:G48 G50:G52 G54 G56:G63 G66:G74 G76 G78:G178 G190:G200 G202:G431">
    <cfRule type="containsBlanks" dxfId="5" priority="6">
      <formula>LEN(TRIM(G34))=0</formula>
    </cfRule>
  </conditionalFormatting>
  <conditionalFormatting sqref="G35 G55">
    <cfRule type="containsBlanks" dxfId="4" priority="5">
      <formula>LEN(TRIM(G35))=0</formula>
    </cfRule>
  </conditionalFormatting>
  <conditionalFormatting sqref="G65 G75">
    <cfRule type="containsBlanks" dxfId="3" priority="4">
      <formula>LEN(TRIM(G65))=0</formula>
    </cfRule>
  </conditionalFormatting>
  <conditionalFormatting sqref="G65 G75">
    <cfRule type="containsBlanks" dxfId="2" priority="3">
      <formula>LEN(TRIM(G65))=0</formula>
    </cfRule>
  </conditionalFormatting>
  <conditionalFormatting sqref="G75">
    <cfRule type="containsBlanks" dxfId="1" priority="2">
      <formula>LEN(TRIM(G75))=0</formula>
    </cfRule>
  </conditionalFormatting>
  <conditionalFormatting sqref="G75">
    <cfRule type="containsBlanks" dxfId="0" priority="1">
      <formula>LEN(TRIM(G75))=0</formula>
    </cfRule>
  </conditionalFormatting>
  <printOptions horizontalCentered="1"/>
  <pageMargins left="0.19685039370078741" right="0.19685039370078741" top="0.78740157480314965" bottom="0.78740157480314965" header="0.51181102362204722" footer="0.51181102362204722"/>
  <pageSetup paperSize="9" scale="10" orientation="landscape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Г ф</vt:lpstr>
      <vt:lpstr>'1 Г ф'!Область_печати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2026-03-27T07:07:56Z</dcterms:created>
  <dcterms:modified xsi:type="dcterms:W3CDTF">2026-03-27T07:15:49Z</dcterms:modified>
</cp:coreProperties>
</file>